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Sva00196\ICT企画推進部\02_機種\02_近距離無線\650_ミツトヨ\30_基本設計\06_BluetoothSIG認証\UL Japan 事前準備\"/>
    </mc:Choice>
  </mc:AlternateContent>
  <xr:revisionPtr revIDLastSave="0" documentId="13_ncr:1_{13C3F968-0D5D-4806-AD1C-AADC14FF379B}" xr6:coauthVersionLast="47" xr6:coauthVersionMax="47" xr10:uidLastSave="{00000000-0000-0000-0000-000000000000}"/>
  <bookViews>
    <workbookView xWindow="-120" yWindow="-120" windowWidth="29040" windowHeight="15840" tabRatio="816" firstSheet="11" activeTab="11" xr2:uid="{00000000-000D-0000-FFFF-FFFF00000000}"/>
  </bookViews>
  <sheets>
    <sheet name="Title Page" sheetId="1" state="hidden" r:id="rId1"/>
    <sheet name="Copyright" sheetId="2" state="hidden" r:id="rId2"/>
    <sheet name="Revisions" sheetId="3" state="hidden" r:id="rId3"/>
    <sheet name="ATT" sheetId="12" state="hidden" r:id="rId4"/>
    <sheet name="BB" sheetId="15" state="hidden" r:id="rId5"/>
    <sheet name="GAP" sheetId="22" state="hidden" r:id="rId6"/>
    <sheet name="GATT" sheetId="11" state="hidden" r:id="rId7"/>
    <sheet name="HCI" sheetId="17" state="hidden" r:id="rId8"/>
    <sheet name="L2CAP" sheetId="18" state="hidden" r:id="rId9"/>
    <sheet name="LL" sheetId="4" state="hidden" r:id="rId10"/>
    <sheet name="LM" sheetId="16" state="hidden" r:id="rId11"/>
    <sheet name="RF PHY" sheetId="7" r:id="rId12"/>
    <sheet name="SDP" sheetId="19" state="hidden" r:id="rId13"/>
    <sheet name="SM" sheetId="10" state="hidden" r:id="rId14"/>
  </sheets>
  <externalReferences>
    <externalReference r:id="rId1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7" l="1"/>
  <c r="A1" i="12" l="1"/>
  <c r="A1" i="22"/>
  <c r="A1" i="19"/>
  <c r="A1" i="18"/>
  <c r="A1" i="17"/>
  <c r="A1" i="4"/>
  <c r="A1" i="16"/>
  <c r="A1" i="15"/>
  <c r="A1" i="10" l="1"/>
  <c r="A1" i="11"/>
</calcChain>
</file>

<file path=xl/sharedStrings.xml><?xml version="1.0" encoding="utf-8"?>
<sst xmlns="http://schemas.openxmlformats.org/spreadsheetml/2006/main" count="2539" uniqueCount="1560">
  <si>
    <t xml:space="preserve">Associated </t>
  </si>
  <si>
    <t>Table</t>
  </si>
  <si>
    <t>Contents</t>
  </si>
  <si>
    <t>LL</t>
  </si>
  <si>
    <t>NOTE: Only the applicable values need to be filled out.</t>
  </si>
  <si>
    <t>Disclaimer and Copyright Notice</t>
  </si>
  <si>
    <t>Revision History</t>
  </si>
  <si>
    <t>Version</t>
  </si>
  <si>
    <t>Date</t>
  </si>
  <si>
    <t>Changes</t>
  </si>
  <si>
    <t>Changes made by</t>
  </si>
  <si>
    <t>0.1</t>
  </si>
  <si>
    <t>Initial version</t>
  </si>
  <si>
    <t>AT4 wireless</t>
  </si>
  <si>
    <t>Identifier</t>
  </si>
  <si>
    <t>Sub-Identifier (Optional)</t>
  </si>
  <si>
    <t>Value</t>
  </si>
  <si>
    <t>Type</t>
  </si>
  <si>
    <t>Comments</t>
  </si>
  <si>
    <t>HEX Value ([6],[6])</t>
  </si>
  <si>
    <t>LL:P2</t>
  </si>
  <si>
    <t>Scan Interval</t>
  </si>
  <si>
    <t>Scan Window</t>
  </si>
  <si>
    <t>Advertising interval</t>
  </si>
  <si>
    <t>Connection Interval</t>
  </si>
  <si>
    <t>Connection Timeout</t>
  </si>
  <si>
    <t>Connection Latency</t>
  </si>
  <si>
    <t>Connection Interval minimum</t>
  </si>
  <si>
    <t>Connection Interval maximum</t>
  </si>
  <si>
    <t>Advertising</t>
  </si>
  <si>
    <t>LL:P2.1</t>
  </si>
  <si>
    <t>LL:P2.3</t>
  </si>
  <si>
    <t>LL:P2.4</t>
  </si>
  <si>
    <t>LL:P4</t>
  </si>
  <si>
    <t>Scan</t>
  </si>
  <si>
    <t>Connection</t>
  </si>
  <si>
    <t>Octetstring [2]</t>
  </si>
  <si>
    <t>LL:P2.5</t>
  </si>
  <si>
    <t>Maximum Advertising interval</t>
  </si>
  <si>
    <t>Minimum Advertising interval</t>
  </si>
  <si>
    <t>Octetstring [1]</t>
  </si>
  <si>
    <t>Advertising event selected</t>
  </si>
  <si>
    <t>Supported advertising channels</t>
  </si>
  <si>
    <t xml:space="preserve">TSPX_supported_advertising_channels
Defines used and unused advertising channels for advertising. The LSB represents advertising channel index 37. The second LSB, index 38 and the third LSB is index 39. 
Bit ='1' Used channel 
Bit ='0' Unused channel </t>
  </si>
  <si>
    <t>Connection Event Minimum Length</t>
  </si>
  <si>
    <t>Connection Event Maximum Length</t>
  </si>
  <si>
    <t>LL:P2.2</t>
  </si>
  <si>
    <t>usec</t>
  </si>
  <si>
    <t>Selected advertising channel</t>
  </si>
  <si>
    <t>TSPX_selected_adv_channel
Indicates the advertising channel that it is going to be used.</t>
  </si>
  <si>
    <t>HCI:P1</t>
  </si>
  <si>
    <t>HCI:P2</t>
  </si>
  <si>
    <t>HCI:P3</t>
  </si>
  <si>
    <t>HCI:P4</t>
  </si>
  <si>
    <t>0.9</t>
  </si>
  <si>
    <t>HCI</t>
  </si>
  <si>
    <t>MHz</t>
  </si>
  <si>
    <t>Integer</t>
  </si>
  <si>
    <t>Power source voltage</t>
  </si>
  <si>
    <t>V</t>
  </si>
  <si>
    <t>°C</t>
  </si>
  <si>
    <t>%</t>
  </si>
  <si>
    <t>d0.9r1</t>
  </si>
  <si>
    <t>ICS versions updated</t>
  </si>
  <si>
    <t>ICS document</t>
  </si>
  <si>
    <t>D09r02</t>
  </si>
  <si>
    <t>D09r03</t>
  </si>
  <si>
    <t>Versions and references updated</t>
  </si>
  <si>
    <t>IUT Public Device Address</t>
  </si>
  <si>
    <t>Tester Public Device Address</t>
  </si>
  <si>
    <t>Magnus Sommansson</t>
  </si>
  <si>
    <t>1.0.0d1</t>
  </si>
  <si>
    <t>1.0.0</t>
  </si>
  <si>
    <t>Prepare for publication</t>
  </si>
  <si>
    <t>Mani Elangovan</t>
  </si>
  <si>
    <t xml:space="preserve">Release date: </t>
  </si>
  <si>
    <t>RF-PHY</t>
  </si>
  <si>
    <t>L2CAP</t>
  </si>
  <si>
    <t>GAP</t>
  </si>
  <si>
    <t>ATT</t>
  </si>
  <si>
    <t>GATT</t>
  </si>
  <si>
    <t>SM</t>
  </si>
  <si>
    <t>Physical Layer</t>
  </si>
  <si>
    <t>Link Layer</t>
  </si>
  <si>
    <t>Host Controller Interface</t>
  </si>
  <si>
    <t>Generic Access Profile</t>
  </si>
  <si>
    <t>Attribute Protocol</t>
  </si>
  <si>
    <t>Generic Attribute Profile</t>
  </si>
  <si>
    <t>Security Manager</t>
  </si>
  <si>
    <t>Logical Link Control and Adaptation Protocol</t>
  </si>
  <si>
    <t>ms</t>
  </si>
  <si>
    <t>BB:P1</t>
  </si>
  <si>
    <t>BD_ADDR</t>
  </si>
  <si>
    <t>HEX Value ([4],[2],[6])</t>
  </si>
  <si>
    <t>BB:P2</t>
  </si>
  <si>
    <t>eSCO HCI data required</t>
  </si>
  <si>
    <t>0: NO</t>
  </si>
  <si>
    <t>YES or NO</t>
  </si>
  <si>
    <t>BOOLEAN</t>
  </si>
  <si>
    <t>TSPX_hci_esco_data_packets_needed
Parameter given by manufacturer in order to define if the IUT handles eSCO data over HCI.</t>
  </si>
  <si>
    <t>BB:P3</t>
  </si>
  <si>
    <t>SCO HCI data required</t>
  </si>
  <si>
    <t>TSPX_hci_sco_data_packets_needed
Parameter given by manufacturer in order to define if the IUT handles SCO data over HCI.</t>
  </si>
  <si>
    <t>BB:P4</t>
  </si>
  <si>
    <t>CLASS of DEVICE</t>
  </si>
  <si>
    <t>HEX Value [6]</t>
  </si>
  <si>
    <t>BB:P5</t>
  </si>
  <si>
    <t>Company ID</t>
  </si>
  <si>
    <t>HEX Value [4]</t>
  </si>
  <si>
    <t>BB:P6</t>
  </si>
  <si>
    <t>LMP version number</t>
  </si>
  <si>
    <t>HEX Value [2]</t>
  </si>
  <si>
    <t>BB:P7</t>
  </si>
  <si>
    <t>Subversion number</t>
  </si>
  <si>
    <t>BB:P8</t>
  </si>
  <si>
    <t>Channel system</t>
  </si>
  <si>
    <t>0x00 79-hop system</t>
  </si>
  <si>
    <t>TSPX_current_hopping_mode
CURRENT HOPPING MODE parameter of the device (IUT)  
Values: 0x00 79-hop system</t>
  </si>
  <si>
    <t>BB:P9</t>
  </si>
  <si>
    <t>Default hopping mode</t>
  </si>
  <si>
    <t>1: Hopping Europe/USA</t>
  </si>
  <si>
    <t>BB:P10</t>
  </si>
  <si>
    <t>Delayed Loop Back mode</t>
  </si>
  <si>
    <t>BB:P11</t>
  </si>
  <si>
    <t>Normal Loop Back mode</t>
  </si>
  <si>
    <t>BB:P12</t>
  </si>
  <si>
    <t>Poll interval</t>
  </si>
  <si>
    <t>BB:P12.1</t>
  </si>
  <si>
    <t>BB Slots</t>
  </si>
  <si>
    <t>TSPX_minimum_poll_interval
Indicates the minimum poll interval the IUT accepts as master when other devices want to negotiate it at LM level</t>
  </si>
  <si>
    <t>BB:P12.2</t>
  </si>
  <si>
    <t>TSPX_maximum_poll_interval
Indicates the maximum poll interval the IUT accepts as master when other devices want to negotiate it at LM level</t>
  </si>
  <si>
    <t>BB:P13</t>
  </si>
  <si>
    <t>PIN code</t>
  </si>
  <si>
    <t>HEX Value [2..32]</t>
  </si>
  <si>
    <t>BB:P14</t>
  </si>
  <si>
    <t>PIN code length</t>
  </si>
  <si>
    <t>bytes</t>
  </si>
  <si>
    <t>BB:P15</t>
  </si>
  <si>
    <t>SR mode</t>
  </si>
  <si>
    <t>11: Reserved</t>
  </si>
  <si>
    <t>Bitstring [2]</t>
  </si>
  <si>
    <t>BB:P16</t>
  </si>
  <si>
    <t>Supported DIAC</t>
  </si>
  <si>
    <t>BB:P17</t>
  </si>
  <si>
    <t>Inquiry</t>
  </si>
  <si>
    <t>BB:P17.1</t>
  </si>
  <si>
    <t>BB:P17.2</t>
  </si>
  <si>
    <t>BB:P18</t>
  </si>
  <si>
    <t>Number broadcast retransmissions</t>
  </si>
  <si>
    <t>TSPX_num_broadcast_retransmissions 
Number of repetitions (Nbc) of the broadcast messages 
Range: 1 – 255</t>
  </si>
  <si>
    <t>BB:P19</t>
  </si>
  <si>
    <t>Support 
Hci_write_scan_enable (no scan) 
command  after connection setup</t>
  </si>
  <si>
    <t>TSPX_support_hci_write_scan_enable_no_scan_after_connection_setup
Makes Hci_write_scan_enable (no scan) optional</t>
  </si>
  <si>
    <t>BB.P20</t>
  </si>
  <si>
    <t>Debug Mode</t>
  </si>
  <si>
    <t>TSPX_debug_mode_hci_reset
Makes HCI_reset optional. If it is FALSE HCI_reset is sent.</t>
  </si>
  <si>
    <t>BB.P21</t>
  </si>
  <si>
    <t>Paging Scheme</t>
  </si>
  <si>
    <t>BB.P22</t>
  </si>
  <si>
    <t>Input Sample Size</t>
  </si>
  <si>
    <t>8: support for 8 bits
16:support for 16 bits</t>
  </si>
  <si>
    <t>INTEGER</t>
  </si>
  <si>
    <t>TSPX_input_sample_size</t>
  </si>
  <si>
    <t>LM:P1</t>
  </si>
  <si>
    <t>LM:P2</t>
  </si>
  <si>
    <t>LM:P3</t>
  </si>
  <si>
    <t>LM:P4</t>
  </si>
  <si>
    <t>Class of Device</t>
  </si>
  <si>
    <t>LM:P5</t>
  </si>
  <si>
    <t>LM:P6</t>
  </si>
  <si>
    <t>LM:P7</t>
  </si>
  <si>
    <t>LM:P8</t>
  </si>
  <si>
    <t>LM:P9</t>
  </si>
  <si>
    <t>Hold Mode</t>
  </si>
  <si>
    <t>LM:P9.1</t>
  </si>
  <si>
    <t>BB slots</t>
  </si>
  <si>
    <t>LM:P9.2</t>
  </si>
  <si>
    <t>LM:P10</t>
  </si>
  <si>
    <t>Sniff Mode</t>
  </si>
  <si>
    <t>LM:P10.1</t>
  </si>
  <si>
    <t>LM:P10.2</t>
  </si>
  <si>
    <t>LM:P10.3</t>
  </si>
  <si>
    <t>LM:P10.4</t>
  </si>
  <si>
    <t>LM:P11</t>
  </si>
  <si>
    <t>HEX Value [1]</t>
  </si>
  <si>
    <t>LM:P12</t>
  </si>
  <si>
    <t>Quality of Service</t>
  </si>
  <si>
    <t>LM:P12.1</t>
  </si>
  <si>
    <t>00: No traffic</t>
  </si>
  <si>
    <t>LM:P12.2</t>
  </si>
  <si>
    <t>bytes/s</t>
  </si>
  <si>
    <t>LM:P12.3</t>
  </si>
  <si>
    <t>LM:P12.4</t>
  </si>
  <si>
    <t>us</t>
  </si>
  <si>
    <t>LM:P12.5</t>
  </si>
  <si>
    <t>LM:P13</t>
  </si>
  <si>
    <t>LM:P14</t>
  </si>
  <si>
    <t>LM:P15</t>
  </si>
  <si>
    <t>LM:P16</t>
  </si>
  <si>
    <t>Power control step rate</t>
  </si>
  <si>
    <t>Seconds / Step</t>
  </si>
  <si>
    <t>LM:P17</t>
  </si>
  <si>
    <t>Receive power golden range</t>
  </si>
  <si>
    <t>LM:P17.1</t>
  </si>
  <si>
    <t>dbm</t>
  </si>
  <si>
    <t>LM:P17.2</t>
  </si>
  <si>
    <t>LM:P18</t>
  </si>
  <si>
    <t>LMP max supervision timeout</t>
  </si>
  <si>
    <t>LM:P19</t>
  </si>
  <si>
    <t>00: R0</t>
  </si>
  <si>
    <t>LM:P20</t>
  </si>
  <si>
    <t>Timing accuracy</t>
  </si>
  <si>
    <t>LM:P20.1</t>
  </si>
  <si>
    <t>ppm</t>
  </si>
  <si>
    <t>LM:P20.2</t>
  </si>
  <si>
    <t>LM:P21</t>
  </si>
  <si>
    <t>Save fixed PIN possible</t>
  </si>
  <si>
    <t>TSPX_IUT_save_fixed_pin
indicates if the IUT can save the fixed pin</t>
  </si>
  <si>
    <t>LM:P22</t>
  </si>
  <si>
    <t>Support HCI_write_PIN_type</t>
  </si>
  <si>
    <t>TSPX_support_hci_write_PIN_type
Makes HCI_write_PIN_type optional</t>
  </si>
  <si>
    <t>LM:P23</t>
  </si>
  <si>
    <t>Support HCI_delete_stored_link_key</t>
  </si>
  <si>
    <t>TSPX_support_hci_delete_stored_link_key
Makes HCI_delete_stored_link_key optional</t>
  </si>
  <si>
    <t>LM:P24</t>
  </si>
  <si>
    <t>TSPX_support_hci_write_scan_enable_no_scan_after_connection_setup
Makes HCI_write_scan_enable (no scan) optional</t>
  </si>
  <si>
    <t>LM:P25</t>
  </si>
  <si>
    <t>LM:P26</t>
  </si>
  <si>
    <t>Support Hci_read_buffer_size in EDR</t>
  </si>
  <si>
    <t>TSPX_support_hci_read_buffer_size_for_EDR
Makes HCI_read_buffer_size optional.</t>
  </si>
  <si>
    <t>LM:P27</t>
  </si>
  <si>
    <t>Passkey</t>
  </si>
  <si>
    <t>TSPX_passkey
Passkey value that the IUT will use in the Passkey Entry Protocol for Authentication Stage 1 in Simple Pairing</t>
  </si>
  <si>
    <t>LM_P28</t>
  </si>
  <si>
    <t>Air mode</t>
  </si>
  <si>
    <t>0: u law
1: a law
2: CVSD
3: Transparent data</t>
  </si>
  <si>
    <t>TSPX_air_mode
Allows selection of air mode in SCO/eSCO test cases</t>
  </si>
  <si>
    <t>LM_P29</t>
  </si>
  <si>
    <t>Legacy_host</t>
  </si>
  <si>
    <t>O: NO</t>
  </si>
  <si>
    <t>TSPX_legacy_host_only
Used to determine the use of a legacy host</t>
  </si>
  <si>
    <t>Write Encryption Mode</t>
  </si>
  <si>
    <t>HCI:P26</t>
  </si>
  <si>
    <t>Read Encryption Mode</t>
  </si>
  <si>
    <t>HCI:P25</t>
  </si>
  <si>
    <t>Support HCI Write Page Scan Period Mode</t>
  </si>
  <si>
    <t>HCI:P24</t>
  </si>
  <si>
    <t>Support HCI Read Page Scan Period Mode</t>
  </si>
  <si>
    <t>HCI:P23</t>
  </si>
  <si>
    <t>WritePage Scan Mode</t>
  </si>
  <si>
    <t>HCI:P22</t>
  </si>
  <si>
    <t>Read Page Scan Mode</t>
  </si>
  <si>
    <t>HCI:P21</t>
  </si>
  <si>
    <t>Read Country Code</t>
  </si>
  <si>
    <t>HCI:P20</t>
  </si>
  <si>
    <t>Add SCO connection</t>
  </si>
  <si>
    <t>HCI:P19</t>
  </si>
  <si>
    <t>HCI:P18</t>
  </si>
  <si>
    <t>HEX Value [16]</t>
  </si>
  <si>
    <t>HCI:P17</t>
  </si>
  <si>
    <t>RSSI in Inquiry Results</t>
  </si>
  <si>
    <t>HCI.P16</t>
  </si>
  <si>
    <t>Extended Features</t>
  </si>
  <si>
    <t>HCI.P15</t>
  </si>
  <si>
    <t>HCI.P14</t>
  </si>
  <si>
    <t>HCI.P13</t>
  </si>
  <si>
    <t>HCI:P12</t>
  </si>
  <si>
    <t>HCI:P11.2</t>
  </si>
  <si>
    <t>Inquiry length</t>
  </si>
  <si>
    <t>HCI:P11.1</t>
  </si>
  <si>
    <t>HCI:P10</t>
  </si>
  <si>
    <t>HCI:P9</t>
  </si>
  <si>
    <t>HCI:P8</t>
  </si>
  <si>
    <t>HCI:P7</t>
  </si>
  <si>
    <t>HCI:P6</t>
  </si>
  <si>
    <t>HCI:P5</t>
  </si>
  <si>
    <t>L2CAP:P13</t>
  </si>
  <si>
    <t>HEX value [4..INFINITY]</t>
  </si>
  <si>
    <t>L2CAP:P12</t>
  </si>
  <si>
    <t>L2CAP:P11</t>
  </si>
  <si>
    <t>L2CAP:P10</t>
  </si>
  <si>
    <t>L2CAP:P9.6</t>
  </si>
  <si>
    <t xml:space="preserve">bytes </t>
  </si>
  <si>
    <t>L2CAP:P9.5</t>
  </si>
  <si>
    <t>L2CAP:P9.4</t>
  </si>
  <si>
    <t>L2CAP:P9.3</t>
  </si>
  <si>
    <t>L2CAP:P9.2</t>
  </si>
  <si>
    <t>L2CAP:P9.1</t>
  </si>
  <si>
    <t>L2CAP:P9</t>
  </si>
  <si>
    <t>L2CAP:P8</t>
  </si>
  <si>
    <t>L2CAP:P7</t>
  </si>
  <si>
    <t>L2CAP:P6</t>
  </si>
  <si>
    <t>L2CAP:P5</t>
  </si>
  <si>
    <t>L2CAP:P4</t>
  </si>
  <si>
    <t>PIN Code length</t>
  </si>
  <si>
    <t>L2CAP:P3</t>
  </si>
  <si>
    <t>L2CAP:P2</t>
  </si>
  <si>
    <t>L2CAP:P1</t>
  </si>
  <si>
    <t>List of UUIDs</t>
  </si>
  <si>
    <t>SDP:P19</t>
  </si>
  <si>
    <t>SDP:P18</t>
  </si>
  <si>
    <t>SDP:P17</t>
  </si>
  <si>
    <t>Service Browse BRW</t>
  </si>
  <si>
    <t>SDP:P16</t>
  </si>
  <si>
    <t>Non existing attribute</t>
  </si>
  <si>
    <t>SDP:P15.35</t>
  </si>
  <si>
    <t>Text String</t>
  </si>
  <si>
    <t>ClientExecutableURL (III)</t>
  </si>
  <si>
    <t>SDP:P15.34</t>
  </si>
  <si>
    <t>ClientExecutableURL (II)</t>
  </si>
  <si>
    <t>SDP:P15.33</t>
  </si>
  <si>
    <t>UUID128</t>
  </si>
  <si>
    <t>ClientExecutableURL (I)</t>
  </si>
  <si>
    <t>SDP:P15.32</t>
  </si>
  <si>
    <t>DocumentationURL (III)</t>
  </si>
  <si>
    <t>SDP:P15.31</t>
  </si>
  <si>
    <t>0x05: 8 bits</t>
  </si>
  <si>
    <t>DocumentationURL (II)</t>
  </si>
  <si>
    <t>SDP:P15.30</t>
  </si>
  <si>
    <t>DocumentationURL (I)</t>
  </si>
  <si>
    <t>SDP:P15.29</t>
  </si>
  <si>
    <t>BluetoothProfileDescriptorList (II)</t>
  </si>
  <si>
    <t>SDP:P15.28</t>
  </si>
  <si>
    <t>BluetoothProfileDescriptorList (I)</t>
  </si>
  <si>
    <t>SDP:P15.27</t>
  </si>
  <si>
    <t>ServiceDatabaseState</t>
  </si>
  <si>
    <t>SDP:P15.26</t>
  </si>
  <si>
    <t>VersionNumberList (II)</t>
  </si>
  <si>
    <t>SDP:P15.25</t>
  </si>
  <si>
    <t>VersionNumberList (I)</t>
  </si>
  <si>
    <t>SDP:P15.24</t>
  </si>
  <si>
    <t>ProviderName (II)</t>
  </si>
  <si>
    <t>SDP:P15.23</t>
  </si>
  <si>
    <t>ProviderName (I)</t>
  </si>
  <si>
    <t>SDP:P15.22</t>
  </si>
  <si>
    <t>ServiceDescription (II)</t>
  </si>
  <si>
    <t>SDP:P15.21</t>
  </si>
  <si>
    <t>ServiceDescription (I)</t>
  </si>
  <si>
    <t>SDP:P15.20</t>
  </si>
  <si>
    <t>ServiceName (II)</t>
  </si>
  <si>
    <t>SDP:P15.19</t>
  </si>
  <si>
    <t>ServiceName (I)</t>
  </si>
  <si>
    <t>SDP:P15.18</t>
  </si>
  <si>
    <t>IconURL (III)</t>
  </si>
  <si>
    <t>SDP:P15.17</t>
  </si>
  <si>
    <t>IconURL (II)</t>
  </si>
  <si>
    <t>SDP:P15.16</t>
  </si>
  <si>
    <t>IconURL (I)</t>
  </si>
  <si>
    <t>SDP:P15.15</t>
  </si>
  <si>
    <t>ServiceAvailability</t>
  </si>
  <si>
    <t>SDP:P15.14</t>
  </si>
  <si>
    <t>SDP:P15.13.3</t>
  </si>
  <si>
    <t>SDP:P15.13.2</t>
  </si>
  <si>
    <t>SDP:P15.13.1</t>
  </si>
  <si>
    <t>ProtocolDescriptorList (II)</t>
  </si>
  <si>
    <t>SDP:P15.6</t>
  </si>
  <si>
    <t>TSPX_search_service_with_protocoldescriptorlist
UUID used in ServiceSearchPattern to find service with ProtocolDescriptorList attribute SDP:P15.6.</t>
  </si>
  <si>
    <t>SDP:P15.5</t>
  </si>
  <si>
    <t>ServiceID</t>
  </si>
  <si>
    <t>SDP:P15.4</t>
  </si>
  <si>
    <t>TSPX_attributeidlist
List of attribute Ids in AttributeIDList</t>
  </si>
  <si>
    <t>List of Attribute Ids</t>
  </si>
  <si>
    <t>SDP:P15.3</t>
  </si>
  <si>
    <t>TSPX_number_of_attributes_in_attributeidlist
Number of attributes in AttributeIDList [SDP:P15.3]</t>
  </si>
  <si>
    <t>SDP:P15.2</t>
  </si>
  <si>
    <t>TSPX_existing_service_uuid128
UUID128 that matches one unique service in the IUT.</t>
  </si>
  <si>
    <t>SDP:P15.1</t>
  </si>
  <si>
    <t>Common to SA and SSA Request</t>
  </si>
  <si>
    <t>SDP:P15</t>
  </si>
  <si>
    <t>TSPX_non_existing_service_uuid128
UUID128 that does not identify ANY service in the IUT.</t>
  </si>
  <si>
    <t>SDP:P14.1</t>
  </si>
  <si>
    <t>Common to SS and SSA Request</t>
  </si>
  <si>
    <t>SDP:P14</t>
  </si>
  <si>
    <t>TSPX_attributes_servicerecordhandle_serviceclassidlist_attr_lists_uuid16/32/128
Attributes 0x0000, 0x0001 values for service found using TSPX_existing_service_uuid128 [SDP:P13.1] in ServiceSearchPattern.</t>
  </si>
  <si>
    <t>Record handle – HEX Value [8]
List of UUIDS for ServiceClassIDList attribute value</t>
  </si>
  <si>
    <t>Continuation State in SSA</t>
  </si>
  <si>
    <t>SDP:P13.3</t>
  </si>
  <si>
    <t>TSPX_existing_attributes_attr_lists
Response to SSA request
Attribute(s) value of attributes listed in SDP:P15.3 of service(s) identified by ServiceSearchPattern SDP:P15.1.</t>
  </si>
  <si>
    <t>Value of attributes listed in SDP:P15.4</t>
  </si>
  <si>
    <t>SDP:P13.2</t>
  </si>
  <si>
    <t xml:space="preserve">SDP:P13.1 </t>
  </si>
  <si>
    <t>Service Search Attribute Request - SSA</t>
  </si>
  <si>
    <t>SDP:P13</t>
  </si>
  <si>
    <t>Invalid Record Handle</t>
  </si>
  <si>
    <t>SDP:P12.3</t>
  </si>
  <si>
    <t>TSPX_attributes_servicerecordhandle_serviceclassidlist_attr_list
Attributes 0x0000, 0x0001 values for service found using L2CAP protocol UUID in ServiceSearchPattern.</t>
  </si>
  <si>
    <t>Continuation State in SA</t>
  </si>
  <si>
    <t>SDP:P12.2</t>
  </si>
  <si>
    <t>TSPX_existing_attributes_attr_list
Response to SA request.
Attribute(s) value of attributes listed in SDP:P15.3 of service identified by ServiceSearchPattern SDP:P15.1.</t>
  </si>
  <si>
    <t>Value of attributes listed in SDP:P15.3</t>
  </si>
  <si>
    <t>SDP:P12.1</t>
  </si>
  <si>
    <t>Service Attribute Request - SA</t>
  </si>
  <si>
    <t>SDP:P12</t>
  </si>
  <si>
    <t xml:space="preserve">TSPX_search_pattern_to_invoke_continuation_state_uuid16/32/128
List of UUIDs used in the ServiceSearchPattern to invoke the IUT to use Continuation State in the response </t>
  </si>
  <si>
    <t>SDP:P11.4</t>
  </si>
  <si>
    <t>TSPX_ss01_no_of_services
Number of services in IUT which contains in any of its attribute values all UUIDs listed in SDP:P.11.2</t>
  </si>
  <si>
    <t>SDP:P11.3</t>
  </si>
  <si>
    <t>SDP:P11.2</t>
  </si>
  <si>
    <t xml:space="preserve">TSPX_ss01_no_of_uuid
Number of UUIDs used in the ServiceSearchPattern </t>
  </si>
  <si>
    <t>SDP:P11.1</t>
  </si>
  <si>
    <t>Service Search Request - SS</t>
  </si>
  <si>
    <t>SDP:P11</t>
  </si>
  <si>
    <t>SDP:P10.6</t>
  </si>
  <si>
    <t>SDP:P10.5</t>
  </si>
  <si>
    <t>SDP:P10.4</t>
  </si>
  <si>
    <t>SDP:P10.3</t>
  </si>
  <si>
    <t>SDP:P10.2</t>
  </si>
  <si>
    <t>SDP:P10.1</t>
  </si>
  <si>
    <t>L2CAP Parameters - QOS</t>
  </si>
  <si>
    <t>SDP:P10</t>
  </si>
  <si>
    <t>L2CAP Parameter - MTU out</t>
  </si>
  <si>
    <t>SDP:P9</t>
  </si>
  <si>
    <t>TSPX_link_to
Number of milliseconds to wait before terminating an unresponsive link.
Bluetooth Public Interfaces document for BT 1.2, subclause 7.3.2.1.</t>
  </si>
  <si>
    <t>L2CAP Parameter - link timeout</t>
  </si>
  <si>
    <t>SDP:P8</t>
  </si>
  <si>
    <t>SDP:P7.2</t>
  </si>
  <si>
    <t>SDP:P7.1</t>
  </si>
  <si>
    <t>LM Parameters - hold mode intervals</t>
  </si>
  <si>
    <t>SDP:P7</t>
  </si>
  <si>
    <t>beacon interval</t>
  </si>
  <si>
    <t>SDP:P6.1</t>
  </si>
  <si>
    <t>LM Parameters - beacon intervals</t>
  </si>
  <si>
    <t>SDP:P6</t>
  </si>
  <si>
    <t>LM Parameter - SR mode</t>
  </si>
  <si>
    <t>SDP:P5</t>
  </si>
  <si>
    <t>SDP:P4.4</t>
  </si>
  <si>
    <t>SDP:P4.3</t>
  </si>
  <si>
    <t>SDP:P4.2</t>
  </si>
  <si>
    <t>SDP:P4.1</t>
  </si>
  <si>
    <t>LM Parameter - Sniff Mode</t>
  </si>
  <si>
    <t>SDP:P4</t>
  </si>
  <si>
    <t>SDP:P3</t>
  </si>
  <si>
    <t>SDP:P2</t>
  </si>
  <si>
    <t>SDP:P1</t>
  </si>
  <si>
    <t>TSPX_shortened_name
Indicates shortened name of the IUT</t>
  </si>
  <si>
    <t>TEXT_STRING_IA5STRING</t>
  </si>
  <si>
    <t>indicates shortened name of the IUT</t>
  </si>
  <si>
    <t>GAP:P20</t>
  </si>
  <si>
    <t>TSPX_complete_name
Indicates complete name of the IUT</t>
  </si>
  <si>
    <t>indicates complete name of the IUT</t>
  </si>
  <si>
    <t>GAP:P19</t>
  </si>
  <si>
    <t>TSPX_Tgap_104
Indicates limited discoverable mode timeout</t>
  </si>
  <si>
    <t>indicates limited discoverable mode timeout</t>
  </si>
  <si>
    <t>GAP:P18</t>
  </si>
  <si>
    <t xml:space="preserve">TSPX_enable_non_pairable_mode
ability to enable non-pairable mode before the connection establishment
</t>
  </si>
  <si>
    <t>enables non pairable mode</t>
  </si>
  <si>
    <t>GAP:P17</t>
  </si>
  <si>
    <t>role switch</t>
  </si>
  <si>
    <t>GAP:P16</t>
  </si>
  <si>
    <t>PSM</t>
  </si>
  <si>
    <t>GAP:P15</t>
  </si>
  <si>
    <t>PIN length</t>
  </si>
  <si>
    <t>GAP:P14</t>
  </si>
  <si>
    <t>PIN</t>
  </si>
  <si>
    <t>GAP:P13</t>
  </si>
  <si>
    <t>TSPX_invoke_pairable_mode
ability to invoke pairable mode via MMI
Test Spec for  GAP, section 5.2.7.1.1</t>
  </si>
  <si>
    <t>invoke pairable mode</t>
  </si>
  <si>
    <t>GAP:P12</t>
  </si>
  <si>
    <t>TSPX_invoke_non_pairable_mode
ability to invoke non-pairable mode via MMI
Test Spec for  GAP, section 5.2.6.1.1</t>
  </si>
  <si>
    <t>invoke non pairable mode</t>
  </si>
  <si>
    <t>GAP:P11</t>
  </si>
  <si>
    <t>TSPX_invoke_non_discoverable_mode
ability to invoke non-discoverable mode via MMI
Test Spec for  GAP, section 5.2.1.1.1</t>
  </si>
  <si>
    <t>invoke non discoverable mode</t>
  </si>
  <si>
    <t>GAP:P10</t>
  </si>
  <si>
    <t>TSPX_invoke_non_connectable_mode
ability to invoke non-connectable mode via MMI
Test Spec for  GAP, section 5.2.4.1.1</t>
  </si>
  <si>
    <t>invoke non connectable mode</t>
  </si>
  <si>
    <t>GAP:P9</t>
  </si>
  <si>
    <t>invoke lim discoverable mode</t>
  </si>
  <si>
    <t>GAP:P8</t>
  </si>
  <si>
    <t>invoke connectable mode</t>
  </si>
  <si>
    <t>GAP:P7</t>
  </si>
  <si>
    <t>fixed pin</t>
  </si>
  <si>
    <t>GAP:P6</t>
  </si>
  <si>
    <t>device discovery iac</t>
  </si>
  <si>
    <t>GAP:P5</t>
  </si>
  <si>
    <t>company id</t>
  </si>
  <si>
    <t>GAP:P4</t>
  </si>
  <si>
    <t>comb_key</t>
  </si>
  <si>
    <t>GAP:P3</t>
  </si>
  <si>
    <t>GAP:P2</t>
  </si>
  <si>
    <t>GAP:P1</t>
  </si>
  <si>
    <t>RF</t>
  </si>
  <si>
    <t>BB</t>
  </si>
  <si>
    <t>LM</t>
  </si>
  <si>
    <t>SDP</t>
  </si>
  <si>
    <t>Radio</t>
  </si>
  <si>
    <t>Link Manager</t>
  </si>
  <si>
    <t>Service Discovery</t>
  </si>
  <si>
    <t>Baseband</t>
  </si>
  <si>
    <t>HCI:P51</t>
  </si>
  <si>
    <t>HCI:P51.1</t>
  </si>
  <si>
    <t>HCI:P52.1</t>
  </si>
  <si>
    <t>HCI:P52.2</t>
  </si>
  <si>
    <t>HCI:P52.3</t>
  </si>
  <si>
    <t>HCI:P53</t>
  </si>
  <si>
    <t>HCI:P53.1</t>
  </si>
  <si>
    <t>HCI:P53.2</t>
  </si>
  <si>
    <t>HCI:P54</t>
  </si>
  <si>
    <t>HCI:P54.1</t>
  </si>
  <si>
    <t>HCI:P54.2</t>
  </si>
  <si>
    <t>HCI:P54.3</t>
  </si>
  <si>
    <t>HCI:P54.4</t>
  </si>
  <si>
    <t>HCI:P54.5</t>
  </si>
  <si>
    <t>HCI:P54.6</t>
  </si>
  <si>
    <t>HCI:P54.7</t>
  </si>
  <si>
    <t>HCI:P54.8</t>
  </si>
  <si>
    <t>HCI:P54.9</t>
  </si>
  <si>
    <t>HCI:P52</t>
  </si>
  <si>
    <t>Client configuration</t>
  </si>
  <si>
    <t>Server configuration</t>
  </si>
  <si>
    <t>Server MTU size</t>
  </si>
  <si>
    <t>Client MTU size</t>
  </si>
  <si>
    <t>4.0.1d1</t>
  </si>
  <si>
    <t>Client capabilities</t>
  </si>
  <si>
    <t>Server Database</t>
  </si>
  <si>
    <t>GATT:P2</t>
  </si>
  <si>
    <t>GATT:P3</t>
  </si>
  <si>
    <t>integer</t>
  </si>
  <si>
    <t>16-bit or 128-bit UUIDs</t>
  </si>
  <si>
    <t>Set of Services that the client supports (knows how to use).</t>
  </si>
  <si>
    <t>Set of Services that the client server includes.</t>
  </si>
  <si>
    <t>Set of Characteristics and Descriptors that the client server includes.</t>
  </si>
  <si>
    <t>Set of Characteristics and Characteristic Descriptors that the client supports (knows how to use).</t>
  </si>
  <si>
    <t>16-bit UUID</t>
  </si>
  <si>
    <t>Characteristic UUID</t>
  </si>
  <si>
    <t>Service UUID</t>
  </si>
  <si>
    <t>128-bit UUID</t>
  </si>
  <si>
    <t>16-bit or 128-bit UUID</t>
  </si>
  <si>
    <t>handle</t>
  </si>
  <si>
    <t>16-bit or 128-bit UUIDs; handles</t>
  </si>
  <si>
    <t>GATT:P1.1</t>
  </si>
  <si>
    <t>GATT:P4</t>
  </si>
  <si>
    <t>Valid handle to a Long read/write characteristic, if supported</t>
  </si>
  <si>
    <t>Valid handle to a Read only long characteristic, if supported</t>
  </si>
  <si>
    <t>Valid handle to a write only long characteristic, if supported</t>
  </si>
  <si>
    <t>Handle to a Service that can change.</t>
  </si>
  <si>
    <t>16-bit integer</t>
  </si>
  <si>
    <t>Read only characteristic
if supported</t>
  </si>
  <si>
    <t>Write only characteristic
if supported</t>
  </si>
  <si>
    <t>Characteristic value with 128-bit UUID
if supported</t>
  </si>
  <si>
    <t>Advertising data</t>
  </si>
  <si>
    <t>scan response data</t>
  </si>
  <si>
    <t>IRK</t>
  </si>
  <si>
    <t>lim_adv_timeout</t>
  </si>
  <si>
    <t>lim_disc_scan_min</t>
  </si>
  <si>
    <t>gen_disc_scan_min</t>
  </si>
  <si>
    <t>initiator address</t>
  </si>
  <si>
    <t>device name characteristic value</t>
  </si>
  <si>
    <t>conn_param_timeout</t>
  </si>
  <si>
    <t>private_addr_int (search for more)</t>
  </si>
  <si>
    <t>4.0.1d2</t>
  </si>
  <si>
    <t>1st draft adding GATT.IXIT</t>
  </si>
  <si>
    <t>Joe Decuir</t>
  </si>
  <si>
    <t>4.0.1d3</t>
  </si>
  <si>
    <t>4.0.1d4</t>
  </si>
  <si>
    <t>GATT.IXIT after 27Sep CC</t>
  </si>
  <si>
    <t>Miles Smith</t>
  </si>
  <si>
    <t>1st draft adding Single Mode GAP.IXITs</t>
  </si>
  <si>
    <t>IO Capability</t>
  </si>
  <si>
    <t>Min_Encryption_Key_Length</t>
  </si>
  <si>
    <t>Max_Encryption_Key_Length</t>
  </si>
  <si>
    <t>OOB data flag</t>
  </si>
  <si>
    <t>0x00 DisplayOnly
0x01 DisplayYesNo
0x02 KeyboardOnly
0x03 NoInputNoOutput
0x04 KeyboardDisplay
0x05-0xFF Reserved</t>
  </si>
  <si>
    <t>0x00 OOB Authentication data not present
0x01 OOB Authentication data from remote device present
0x02-0xFF Reserved</t>
  </si>
  <si>
    <t>00 No Bonding
01 Bonding
10 Reserved
11 Reserved</t>
  </si>
  <si>
    <t>Bonding_Flags</t>
  </si>
  <si>
    <t>HEX value, 1 octet</t>
  </si>
  <si>
    <t>Device Name</t>
  </si>
  <si>
    <t>Device Address</t>
  </si>
  <si>
    <t>SM:P1</t>
  </si>
  <si>
    <t>SM:P2</t>
  </si>
  <si>
    <t>SM:P3</t>
  </si>
  <si>
    <t>SM:P4</t>
  </si>
  <si>
    <t>SM:P5</t>
  </si>
  <si>
    <t>SM:P6</t>
  </si>
  <si>
    <t>SM:P7</t>
  </si>
  <si>
    <t>4.0.1d5</t>
  </si>
  <si>
    <t>1st draft adding SM IXITs</t>
  </si>
  <si>
    <t>GAP:P100</t>
  </si>
  <si>
    <t>TEXT_STRING</t>
  </si>
  <si>
    <t>TSPX_advertising_data</t>
  </si>
  <si>
    <t>GAP:P101</t>
  </si>
  <si>
    <t>TSPX_scan_response_data</t>
  </si>
  <si>
    <t>GAP:P102</t>
  </si>
  <si>
    <t>GAP:P103</t>
  </si>
  <si>
    <t>TSPX_Tgap_lim_adv_timeout
Maximum time to remain advertising when in the limited discoverable mode.</t>
  </si>
  <si>
    <t>GAP:P104</t>
  </si>
  <si>
    <t>TSPX_Tgap_lim_disc_scan_min
Minimum time to perform scanning when performing
the limited discovery procedure.</t>
  </si>
  <si>
    <t>GAP:P105</t>
  </si>
  <si>
    <t>TSPX_Tgap_gen_disc_scan_min
Minimum time to perform scanning when performing
the general discovery procedure.</t>
  </si>
  <si>
    <t>TSPX_initiator_address</t>
  </si>
  <si>
    <t>GAP:P106</t>
  </si>
  <si>
    <t>UTF-8 String, 0 - 248 Octets</t>
  </si>
  <si>
    <t>GAP:P107</t>
  </si>
  <si>
    <t xml:space="preserve">TSPX_Tgap_conn_param_timeout
Connection parameter update notification timer when performing the connection parameter update procedure. </t>
  </si>
  <si>
    <t>GAP:P108</t>
  </si>
  <si>
    <t>GAP:P109</t>
  </si>
  <si>
    <t>public/static address IUT</t>
  </si>
  <si>
    <t>TSPX_public_or_static_address_iut
Public Device Address parameter
Core 4.0, Vol. 6, part B v04, section 1.3</t>
  </si>
  <si>
    <t>GAP:P110</t>
  </si>
  <si>
    <t>public/static address lower tester</t>
  </si>
  <si>
    <t>GAP:P111</t>
  </si>
  <si>
    <t>conn update interval min</t>
  </si>
  <si>
    <t>GAP:P112</t>
  </si>
  <si>
    <t>conn update interval max</t>
  </si>
  <si>
    <t>TSPX_conn_update_int_max
Interval Max * 1.25 ms. Interval Max range: 6 to 3200 frames. Values outside the range are reserved. Interval Max shall be equal to or greater than the Interval Min.
BT ver 4.0, Vol. 3 part A, section 4.20.</t>
  </si>
  <si>
    <t>GAP:P113</t>
  </si>
  <si>
    <t>conn update slave latency</t>
  </si>
  <si>
    <t>GAP:P114</t>
  </si>
  <si>
    <t>conn supervision timeout</t>
  </si>
  <si>
    <t>GAP:P115</t>
  </si>
  <si>
    <t xml:space="preserve">invalid conn update interval min </t>
  </si>
  <si>
    <t>GAP:P116</t>
  </si>
  <si>
    <t>invalid conn update interval max</t>
  </si>
  <si>
    <t>GAP:P117</t>
  </si>
  <si>
    <t>invalid conn update slave latency</t>
  </si>
  <si>
    <t>GAP:P118</t>
  </si>
  <si>
    <t>invalid conn supervision timeout</t>
  </si>
  <si>
    <t>GAP:P119</t>
  </si>
  <si>
    <t>LE scan interval</t>
  </si>
  <si>
    <t>GAP:P120</t>
  </si>
  <si>
    <t>LE scan window</t>
  </si>
  <si>
    <t>GAP:P121</t>
  </si>
  <si>
    <t>Initiator filter policy</t>
  </si>
  <si>
    <t>GAP:P122</t>
  </si>
  <si>
    <t>peer address type</t>
  </si>
  <si>
    <t>GAP:P123</t>
  </si>
  <si>
    <t>peer address</t>
  </si>
  <si>
    <t>GAP:P124</t>
  </si>
  <si>
    <t>own address type</t>
  </si>
  <si>
    <t>GAP:P125</t>
  </si>
  <si>
    <t>conn interval min</t>
  </si>
  <si>
    <t>GAP:P126</t>
  </si>
  <si>
    <t>conn interval max</t>
  </si>
  <si>
    <t>GAP:P127</t>
  </si>
  <si>
    <t>conn latency</t>
  </si>
  <si>
    <t>GAP:P128</t>
  </si>
  <si>
    <t>supervision timeout</t>
  </si>
  <si>
    <t>GAP:P129</t>
  </si>
  <si>
    <t>minimum ce length</t>
  </si>
  <si>
    <t>GAP:P130</t>
  </si>
  <si>
    <t>maximum ce length</t>
  </si>
  <si>
    <t>4.0.1d6</t>
  </si>
  <si>
    <t xml:space="preserve">0x07 –  0x10 </t>
  </si>
  <si>
    <t>TSPX_bd_addr_iut</t>
  </si>
  <si>
    <t>Octet String</t>
  </si>
  <si>
    <t>6 bytes BD address</t>
  </si>
  <si>
    <t>IUT bd address</t>
  </si>
  <si>
    <t>TSPX_iut_use_random_address</t>
  </si>
  <si>
    <t>Boolean</t>
  </si>
  <si>
    <t>uint</t>
  </si>
  <si>
    <t>IUT use random address</t>
  </si>
  <si>
    <t>TSPX_tester_database_file</t>
  </si>
  <si>
    <t xml:space="preserve">C:\Program Files\Bluetooth SIG\Bluetooth </t>
  </si>
  <si>
    <t>IA5String</t>
  </si>
  <si>
    <t>text</t>
  </si>
  <si>
    <t>TSPX_iut_use_small_database</t>
  </si>
  <si>
    <t>IUT as a server which use SIG provided small database.</t>
  </si>
  <si>
    <t>TSPX_iut_use_large1_database</t>
  </si>
  <si>
    <t>IUT as a server which use SIG provided Large Database 1.</t>
  </si>
  <si>
    <t>TSPX_iut_use_large2_database</t>
  </si>
  <si>
    <t>IUT as a server which use SIG provided Large Database 2.</t>
  </si>
  <si>
    <t>TSPX_iut_use_large3_database</t>
  </si>
  <si>
    <t>IUT as a server which use SIG provided Large Database 3.</t>
  </si>
  <si>
    <t>Configuration</t>
  </si>
  <si>
    <t>PTS\bin\Data\SIGDatabase\GATT_Client_Discovery_Qualification_Test_Databases_4_0_0r4.xml</t>
  </si>
  <si>
    <t>TSPX_iut_max_rx_mtu</t>
  </si>
  <si>
    <t>size</t>
  </si>
  <si>
    <t>The value of maximum size of the attribute protocol message that the IUT can receive.</t>
  </si>
  <si>
    <t>TSPX_tester_max_rx_mtu</t>
  </si>
  <si>
    <t>The value of maximum size of the attribute protocol message that the tester can receive.</t>
  </si>
  <si>
    <t>TSPX_iut_long_characteristic_handle</t>
  </si>
  <si>
    <t>000B</t>
  </si>
  <si>
    <t>2 bytes handle</t>
  </si>
  <si>
    <t>The handle of long characteristic in the IUT database if supported.</t>
  </si>
  <si>
    <t>Discovery</t>
  </si>
  <si>
    <t>TSPX_iut_value_primary_services_uuid_list</t>
  </si>
  <si>
    <t>1800,1801,A00B</t>
  </si>
  <si>
    <t>Set of values of all primary services UUIDs that the IUT supports different database then provided by the SIG to be verified.</t>
  </si>
  <si>
    <t>TSPX_iut_value_handle_range_list_16</t>
  </si>
  <si>
    <t>112-118</t>
  </si>
  <si>
    <t>List of range with '-' to indicate integer of from and to for the specific 16 bits UUID discover result.</t>
  </si>
  <si>
    <t>IUT as server contain handle range(s) of specific 16 bits UUID in IUT database which is different then provided by SIG database for verify.</t>
  </si>
  <si>
    <t>TSPX_iut_value_handle_range_list_128</t>
  </si>
  <si>
    <t>144-150,160-174</t>
  </si>
  <si>
    <t>List of range with '-' to indicate integer of from and to for the specific 128 bits UUID discover result.</t>
  </si>
  <si>
    <t>IUT as server contain handle range(s) of specific 128 bits UUID in IUT database which is different then provided by SIG database for verify.</t>
  </si>
  <si>
    <t>TSPX_iut_value_include_handle_range_list</t>
  </si>
  <si>
    <t>1-5,144-150,1-5</t>
  </si>
  <si>
    <t>IUT as server contain these handle range of all include services in database for verify.</t>
  </si>
  <si>
    <t>TSPX_iut_value_characteristic_handle_list</t>
  </si>
  <si>
    <t>3,5,18,36,38,40,50,66,68,70,82,98,114,130,147,162,164,166,168,170,172,174</t>
  </si>
  <si>
    <t>IUT as server contain handles of all characteristic in database for verify.</t>
  </si>
  <si>
    <t>TSPX_iut_value_characteristics_list_128</t>
  </si>
  <si>
    <t>0B</t>
  </si>
  <si>
    <t>IUT as server contain these octet values of 128 bits characteristics in database for verify.</t>
  </si>
  <si>
    <t>TSPX_iut_value_characteristic_descriptor_uuid_list</t>
  </si>
  <si>
    <t>2800,2803,B005,2900,2901,2904,0000D5D4000000000123456789ABCDEF</t>
  </si>
  <si>
    <t>IUT as server contain these UUIDs in the order of all characteristic descriptor in the IUT database for verify.</t>
  </si>
  <si>
    <t>Read</t>
  </si>
  <si>
    <t>TSPX_iut_characteristic_handle</t>
  </si>
  <si>
    <t>Handle of characteristic to be read/write in the IUT database.</t>
  </si>
  <si>
    <t>IUT as server contain handle of characteristic in database to be read and write.</t>
  </si>
  <si>
    <t>TSPX_iut_read_not_permitted_characteristic_handle</t>
  </si>
  <si>
    <t>Handle of characteristic which read is not permitted in the IUT database.</t>
  </si>
  <si>
    <t>IUT as server contain handle of read not permitted characteristic in database to be read.</t>
  </si>
  <si>
    <t>TSPX_iut_security_required_characteristic_handle</t>
  </si>
  <si>
    <t>Handle of characteristic which security is required in the IUT database.</t>
  </si>
  <si>
    <t>TSPX_iut_selected_characteristic_16</t>
  </si>
  <si>
    <t>IUT as server contain 16 bits UUID of specific characteristic in the database to be read.</t>
  </si>
  <si>
    <t>TSPX_iut_selected_characteristic_128</t>
  </si>
  <si>
    <t>0000D5D4000000000123456789ABCDEF</t>
  </si>
  <si>
    <t>IUT as server contain 128 bits UUID of specific characteristic in the database to be read.</t>
  </si>
  <si>
    <t>TSPX_iut_value_selected_characteristic_16_handles</t>
  </si>
  <si>
    <t>3,5,18,36</t>
  </si>
  <si>
    <t>TSPX_iut_value_selected_characteristic_128_handles</t>
  </si>
  <si>
    <t>TSPX_iut_read_not_permitted_handle_range</t>
  </si>
  <si>
    <t>Handle range with '-' to indicate integer of from and to handles in the IUT database available.</t>
  </si>
  <si>
    <t>IUT as server contain range of handles which one of 16 bits UUID type is read not permitted in the IUT database.</t>
  </si>
  <si>
    <t>TSPX_iut_read_not_permitted_type</t>
  </si>
  <si>
    <t>2 bytes UUID</t>
  </si>
  <si>
    <t>IUT as server contain this 16 bits type of UUID in the IUT database which read is not permitted.</t>
  </si>
  <si>
    <t>TSPX_iut_does_not_have_this_handle</t>
  </si>
  <si>
    <t>A53B</t>
  </si>
  <si>
    <t>IUT as server does not have this handle in the IUT database.</t>
  </si>
  <si>
    <t>TSPX_iut_does_not_have_this_type</t>
  </si>
  <si>
    <t>700B</t>
  </si>
  <si>
    <t>IUT as server does not have this 16 bits type of UUID in the IUT database.</t>
  </si>
  <si>
    <t>TSPX_iut_security_required_handle_range</t>
  </si>
  <si>
    <t>16-18</t>
  </si>
  <si>
    <t>IUT as server contain range of handles which one of 16 bits UUID type in the IUT database require security to access .</t>
  </si>
  <si>
    <t>TSPX_iut_security_required_characteristic_type16</t>
  </si>
  <si>
    <t>B006</t>
  </si>
  <si>
    <t>IUT as server contain this 16 bits type of UUID in the IUT database require security to access .</t>
  </si>
  <si>
    <t>TSPX_iut_selected_multiple_handles</t>
  </si>
  <si>
    <t>35,36,37</t>
  </si>
  <si>
    <t>IUT as server contain these handles in the IUT database.</t>
  </si>
  <si>
    <t>TSPX_iut_selected_multiple_handles_invalid</t>
  </si>
  <si>
    <t>35,36,24414</t>
  </si>
  <si>
    <t>IUT as server contain these handles which one of it is invalid in the IUT database.</t>
  </si>
  <si>
    <t>TSPX_iut_security_selected_multiple_handles</t>
  </si>
  <si>
    <t>IUT as server contain these handles which one of it require security to access in the IUT database.</t>
  </si>
  <si>
    <t>TSPX_iut_selected_characteristic_descriptor</t>
  </si>
  <si>
    <t>IUT as server contain handle of characteristic descriptor in database to be read.</t>
  </si>
  <si>
    <t>TSPX_iut_read_not_permitted_selected_characteristic_descriptor</t>
  </si>
  <si>
    <t>TSPX_iut_security_selected_characteristic_descriptor</t>
  </si>
  <si>
    <t>TSPX_iut_long_characteristic_descriptor_handle</t>
  </si>
  <si>
    <t>The handle of long characteristic descriptor in the IUT database if supported.</t>
  </si>
  <si>
    <t>TSPX_iut_read_not_permitted_long_characteristic_descriptor_handle</t>
  </si>
  <si>
    <t>The handle of long characteristic descriptor in the IUT database which read is not permitted.</t>
  </si>
  <si>
    <t>TSPX_iut_security_long_characteristic_descriptor_handle</t>
  </si>
  <si>
    <t>The handle of long characteristic descriptor in the IUT database which security is required.</t>
  </si>
  <si>
    <t>Write</t>
  </si>
  <si>
    <t>TSPX_iut_write_characteristic_handle</t>
  </si>
  <si>
    <t>TSPX_iut_selected_characteristic_value_to_write</t>
  </si>
  <si>
    <t>One byte value of characteristic to be write in the IUT database.</t>
  </si>
  <si>
    <t>IUT as server contain handle of characteristic in database to be write.</t>
  </si>
  <si>
    <t>TSPX_iut_write_not_permitted_characteristic_handle</t>
  </si>
  <si>
    <t>Handle of characteristic which write is not permitted in the IUT database.</t>
  </si>
  <si>
    <t>TSPX_iut_security_write_characteristic_handle</t>
  </si>
  <si>
    <t>Handle of characteristic which write security is required in the IUT database.</t>
  </si>
  <si>
    <t>IUT as server contain handle of characteristic in database which write require security.</t>
  </si>
  <si>
    <t>TSPX_iut_write_long_characteristic_handle</t>
  </si>
  <si>
    <t>TSPX_iut_long_characteristic_value_to_write</t>
  </si>
  <si>
    <t>50 bytes value of long characteristic to be write into the IUT database.</t>
  </si>
  <si>
    <t>value of long characteristic to be write into IUT database.</t>
  </si>
  <si>
    <t>TSPX_iut_write_not_permitted_long_characteristic_handle</t>
  </si>
  <si>
    <t>TSPX_iut_security_write_long_characteristic_handle</t>
  </si>
  <si>
    <t>Handle of characteristic which security write is required in the IUT database.</t>
  </si>
  <si>
    <t>IUT as server contain handle of long characteristic in database which security write is required.</t>
  </si>
  <si>
    <t>TSPX_iut_write_characteristic_descriptor_handle</t>
  </si>
  <si>
    <t>TSPX_iut_characteristic_descriptor_value_to_write</t>
  </si>
  <si>
    <t>one byte value of characteristic descriptor to be write into the IUT database.</t>
  </si>
  <si>
    <t>value of characteristic descriptor to be write into IUT database.</t>
  </si>
  <si>
    <t>TSPX_iut_write_not_permitted_characteristic_descriptor_handle</t>
  </si>
  <si>
    <t>Handle of characteristic descriptor in the IUT database which write is not permitted.</t>
  </si>
  <si>
    <t>IUT as server contain handle of characteristic descriptor in database which write is not permitted.</t>
  </si>
  <si>
    <t>TSPX_iut_security_write_characteristic_descriptor_handle</t>
  </si>
  <si>
    <t>Handle of characteristic descriptor in the IUT database which security write is required.</t>
  </si>
  <si>
    <t>IUT as server contain handle of characteristic descriptor in database which security write is required.</t>
  </si>
  <si>
    <t>TSPX_iut_write_long_characteristic_descriptor_handle</t>
  </si>
  <si>
    <t>Handle of long characteristic descriptor to be write in the IUT database.</t>
  </si>
  <si>
    <t>IUT as server contain handle of long characteristic descriptor in database to be write.</t>
  </si>
  <si>
    <t>TSPX_iut_long_characteristic_descriptor_value_to_write</t>
  </si>
  <si>
    <t>50 bytes value of long characteristic descriptor to be write into the IUT database.</t>
  </si>
  <si>
    <t>value of long characteristic descriptor to be write into IUT database.</t>
  </si>
  <si>
    <t>TSPX_iut_write_not_permitted_long_characteristic_descriptor_handle</t>
  </si>
  <si>
    <t>Handle of long characteristic descriptor in the IUT database which write is not permitted.</t>
  </si>
  <si>
    <t>IUT as server contain handle of long characteristic descriptor in database which write is not permitted.</t>
  </si>
  <si>
    <t>TSPX_iut_security_write_long_characteristic_descriptor_handle</t>
  </si>
  <si>
    <t>Handle of long characteristic descriptor in the IUT database which security write is required.</t>
  </si>
  <si>
    <t>IUT as server contain handle of long characteristic descriptor in database which security write is required.</t>
  </si>
  <si>
    <t>Miles Smith, Yung Ming Kung</t>
  </si>
  <si>
    <t>TSPX_invalid_conn_update_int_min
Interval Min * 1.25 ms. Interval Min range: 6 to 3200
frames where 1 frame is 1.25 ms and equivalent to 2 BR/EDR slots. Values outside the range are reserved. Interval Min shall be less than or equal to Interval Max.
This parameter is intended to be outside of the valid range</t>
  </si>
  <si>
    <t>TSPX_invalid_conn_update_int_max
Interval Max * 1.25 ms. Interval Max range: 6 to 3200 frames. Values outside the range are reserved. Interval Max shall be equal to or greater than the Interval Min.
This parameter is intended to be outside of the valid range</t>
  </si>
  <si>
    <t>TCRL 2013-2 and 4.1 Revisions</t>
  </si>
  <si>
    <t>Meagan Schuver</t>
  </si>
  <si>
    <t>BB.P23</t>
  </si>
  <si>
    <t>Secure Connections eSCO Loopback Delay</t>
  </si>
  <si>
    <t>eSCO windows</t>
  </si>
  <si>
    <t>The value corresponds to the max delay of the looped back payload in number of eSCO windows.</t>
  </si>
  <si>
    <t>0: no loopback delay (immediate mode)
1-10: loopback delay value
11: mode not supported</t>
  </si>
  <si>
    <t>HCI:P55.1</t>
  </si>
  <si>
    <t>L2CAP:P14</t>
  </si>
  <si>
    <t>LM_P30</t>
  </si>
  <si>
    <t>Encryption key size</t>
  </si>
  <si>
    <t>4.1.0d1</t>
  </si>
  <si>
    <t>4.1.0d2</t>
  </si>
  <si>
    <t>Added LM_P30,                                                               L2CAP:P14                                                             Listed 4.1 TCs to GAP IXITs</t>
  </si>
  <si>
    <t>TSPX_invoke_connectable_mode
Ability to invoke connectable mode via MMI
Test Spec for GAP, section 5.2.5.1.1</t>
  </si>
  <si>
    <t>TSPX_invoke_lim_discoverable_mode
ability to invoke limited discoverable mode via MMI
Test Spec for  GAP, section 5.2.2.1.1 and 5.2.2.1.2</t>
  </si>
  <si>
    <r>
      <t xml:space="preserve">TSPX_invalid_conn_update_slave_latency
Slave Latency. The Slave Latency field shall have a value in the range of 0 to ((connSupervisionTimeout/1). The Slave Latency field shall be less than 500.
</t>
    </r>
    <r>
      <rPr>
        <i/>
        <sz val="10"/>
        <color theme="1"/>
        <rFont val="Arial"/>
        <family val="2"/>
      </rPr>
      <t>This parameter is intended be outside of the valid range</t>
    </r>
  </si>
  <si>
    <r>
      <t xml:space="preserve">TSPX__invalid_conn_update_supervision_timeout
connSupervisionTimeout = Timeout Multiplier * 10 ms.
The Timeout Multiplier field shall have a value in the range of 10 to 3200.
</t>
    </r>
    <r>
      <rPr>
        <i/>
        <sz val="10"/>
        <color theme="1"/>
        <rFont val="Arial"/>
        <family val="2"/>
      </rPr>
      <t>This parameter intended to be outside of the valid range</t>
    </r>
  </si>
  <si>
    <t>LL:P4.16</t>
  </si>
  <si>
    <t>Maximum Tx Time</t>
  </si>
  <si>
    <t>LL:P4.18</t>
  </si>
  <si>
    <t>Maximum Rx Time</t>
  </si>
  <si>
    <t>Integrated changes from IXIT_4_1_0d2_TCRL-2014-2-3-Length_Ext_r4</t>
  </si>
  <si>
    <t>4.2.0r00</t>
  </si>
  <si>
    <t>4.2.0r01</t>
  </si>
  <si>
    <t>Integrated review from Miles. Updated reference on L2CAP tab.</t>
  </si>
  <si>
    <t>GAP:P131</t>
  </si>
  <si>
    <t>UTF-8 String, 1- Octet</t>
  </si>
  <si>
    <t xml:space="preserve">URI </t>
  </si>
  <si>
    <t>4.2.1r00</t>
  </si>
  <si>
    <t>Integrated CSSv6 - added IXIT item to GAP tab for Advertising URI.
Updated top sheet and cross-reference formulas on all tabs.</t>
  </si>
  <si>
    <t>Daniel Cowling</t>
  </si>
  <si>
    <t>RF PHY IXIT added</t>
  </si>
  <si>
    <t xml:space="preserve">Updates to LL: [C:6]     ”Public Device Address” changes to ” IUT Public Device Address”
[C:7]     ”Public Device Address” changes to ” Tester Public Device Address”
Updates to HCI:[C:6]     ”Public Device Address” changes to ” IUT Public Device Address”
[C:7]     ”Public Device Address” changes to ” Tester Public Device Address”
Updates to RF-PHY:
Updated RF PHY references. 
Added NOC/EOC i parenthesis in Sub-Identifier column 
Added new IXIT: (RF:P6:3); Entry for air humidity during NOC/EOC tests (RF:P6:1 and RF:P6:2 are declared by IUT vendor, whereas RF:P6:3 is entered by the test laboratory) </t>
  </si>
  <si>
    <t xml:space="preserve">First draft including LE Host IXIT sheets. Merged document with the 2.1 IXIT v 0.9 dated  2008-10-28. HCI tab now collects the LE and BR/EDR IXITs. LE HCI IXIT are numbered P1, P2 etc, while BR/EDR HCI IXITs are P51, P52 etc </t>
  </si>
  <si>
    <t>2nd draft adding GAP.IXITs
Changes to GATT.IXITs
1.Re-structured the table order and format.
2. Remove majority of client test cases reference IXIT requirement according to the TSE#4127
3. Add server test cases IXIT requirement.</t>
  </si>
  <si>
    <t>IXIT Reference</t>
  </si>
  <si>
    <t>TSPX_serviceid_uuid128
ServiceID attribute value.
This IXIT will also be used in the ServiceSearchPattern.</t>
  </si>
  <si>
    <t>Key to the Tables of the Implementation eXtra Information for Test</t>
  </si>
  <si>
    <t>Implementation eXtra Information for Test, IXIT</t>
  </si>
  <si>
    <t>Maximum TX mode output power</t>
  </si>
  <si>
    <t>dBm</t>
  </si>
  <si>
    <t>4.2.2r00</t>
  </si>
  <si>
    <t>TSE 6700: Added item 10:1 to RF-PHY tab
TSE 6682: Deleted items 9:1 and 9:2 on RF-PHY tab</t>
  </si>
  <si>
    <t>4.2.2r01</t>
  </si>
  <si>
    <t>TSE 6683: Corrected data length parameters in LL IXIT entries LL:P4:15 to LL:P4:18. Editorial corrections.</t>
  </si>
  <si>
    <t>4.2.2</t>
  </si>
  <si>
    <t>Prepared for publication</t>
  </si>
  <si>
    <t>4.2.3r00</t>
  </si>
  <si>
    <t xml:space="preserve">TSE 6919: RF PHY worksheet updated as follows:
 - Deleted rows P4:2, P4:3, P5:2, and P5:3. 
 - Renamed P4:1 and P5:1 to P4 and P5. 
 - Renamed P10:1 to P9.
 - Updated references in the "Comments" column for P4, P5, P6:1, and P6:2. 
 - Updated descriptions in the "Identifier" column for P5 and P6:1.
 - Removed all mention of "EOC" throughout. </t>
  </si>
  <si>
    <t>Chris Reisinger</t>
  </si>
  <si>
    <t xml:space="preserve">Document number: </t>
  </si>
  <si>
    <t>Document version:</t>
  </si>
  <si>
    <t>4.2.3r01</t>
  </si>
  <si>
    <t>4.2.3r02</t>
  </si>
  <si>
    <t>LL:P2.6</t>
  </si>
  <si>
    <t>Maximum advertising data length</t>
  </si>
  <si>
    <t>4.2.3r03</t>
  </si>
  <si>
    <t>TSE 6977: Added row LL:P2.6 to LL worksheet.</t>
  </si>
  <si>
    <t>TSE 7042: Typo corrected in IXIT Reference HCI:P55.1, Identifier (Authenticated Payload Timeout).</t>
  </si>
  <si>
    <t>5.0.0r00</t>
  </si>
  <si>
    <t>4.2.3</t>
  </si>
  <si>
    <t>5.0.0r01</t>
  </si>
  <si>
    <t>Issue 7286: LL worksheet updated: New row added for "LL:P4.19."</t>
  </si>
  <si>
    <t>5.0.0r02</t>
  </si>
  <si>
    <t>Issue 7543: Revision history entry for 5.0.0r00 expanded to list all changes relevent to Core Specification 5.0 release.</t>
  </si>
  <si>
    <t>Air humidity level for NOC tests</t>
  </si>
  <si>
    <t>TSE 6934: RF PHY worksheet updated as follows:
 - Deleted rows P3 and P8
 - Added rows P9:1 and P9:2
 - Updated Comments for P4, P5, P6:3, P7:1, and P7:2
 - Updated Value and Comments for P10:1</t>
  </si>
  <si>
    <r>
      <t xml:space="preserve">Authenticated </t>
    </r>
    <r>
      <rPr>
        <sz val="10"/>
        <rFont val="Arial"/>
        <family val="2"/>
      </rPr>
      <t>Payload</t>
    </r>
    <r>
      <rPr>
        <sz val="10"/>
        <color rgb="FF00B050"/>
        <rFont val="Arial"/>
        <family val="2"/>
      </rPr>
      <t xml:space="preserve"> </t>
    </r>
    <r>
      <rPr>
        <sz val="10"/>
        <color theme="1"/>
        <rFont val="Arial"/>
        <family val="2"/>
      </rPr>
      <t>Timeout</t>
    </r>
  </si>
  <si>
    <t>Integrated changes for Core Specification 5.0 release:
Added rows to RF-PHY tab: 11:1–3, 12:1–3, 13:1–3, 14:1–3, 15:1–3, and 16:1–3.</t>
  </si>
  <si>
    <r>
      <t>Prepared for TCRL 2016-1 publication</t>
    </r>
    <r>
      <rPr>
        <sz val="8"/>
        <rFont val="Arial"/>
        <family val="2"/>
      </rPr>
      <t> </t>
    </r>
  </si>
  <si>
    <t xml:space="preserve">Issue 7684: LL worksheet updated: New row added for "LL:P4.20." </t>
  </si>
  <si>
    <t>5.0.0r03</t>
  </si>
  <si>
    <t>5.0.0</t>
  </si>
  <si>
    <t>Approved by BTI. Prepared for TCRL 2016-2 publication.</t>
  </si>
  <si>
    <t>Dale Callison</t>
  </si>
  <si>
    <t>5.0.1r00</t>
  </si>
  <si>
    <t>GAP:P132</t>
  </si>
  <si>
    <t>periodic advertising data</t>
  </si>
  <si>
    <t xml:space="preserve">Linda Choi </t>
  </si>
  <si>
    <t>TSE 8581: Added IXIT item to GAP tab for periodic advertising tests.</t>
  </si>
  <si>
    <t>5.0.1</t>
  </si>
  <si>
    <t>Approved by BTI. Prepared for TCRL 2017-1 publication.</t>
  </si>
  <si>
    <t>Angela Yao</t>
  </si>
  <si>
    <t>GAP:P133</t>
  </si>
  <si>
    <t>IUT mandates MITM</t>
  </si>
  <si>
    <t>Note: In practice most GATT IXITs may be same as ATT IXITs</t>
  </si>
  <si>
    <t>TSPX_iut_mandates_mitm
IUT security policy of whether or not it mandates MITM via the MITM bit value set in the Authentication requirements field. 
Not insisting on MITM = TSPX_iut_mandates_mitm value = FALSE
Insist on MITM = TSPX_iut_mandates_mitm value = TRUE
(Default: FALSE)</t>
  </si>
  <si>
    <t>HEX Value [8]</t>
  </si>
  <si>
    <t>BITSTRING [2]</t>
  </si>
  <si>
    <t>BITSTRING [8]</t>
  </si>
  <si>
    <t>List of HEX Value [4]</t>
  </si>
  <si>
    <t>1.111122222333…</t>
  </si>
  <si>
    <t>5.0.2r00</t>
  </si>
  <si>
    <t>AoA/AoD: LL worksheet updated: Added new rows LL:P5 and LL:P6.</t>
  </si>
  <si>
    <t>Patricia McNary</t>
  </si>
  <si>
    <t>5.0.2r01</t>
  </si>
  <si>
    <t>TSE 9877: Removed SPP_RFCOMM tab from Core.IXIT. Created separate IXIT for RFCOMM_SPP: RFCOMM_SPP.IXIT.1.2.2.</t>
  </si>
  <si>
    <t>Units                      (if applicable)</t>
  </si>
  <si>
    <t>Type 
(Optional)</t>
  </si>
  <si>
    <t>Support 
HCI_write_scan_enable (no scan) 
command  after connection setup</t>
  </si>
  <si>
    <t>Units 
(if applicable)</t>
  </si>
  <si>
    <t>Note: In practice most GATT IXITs may be the same as ATT IXITs</t>
  </si>
  <si>
    <t>TSE 9809: Global change: applied new TCID conventions. For GAP tab, added new row GAP:P133. For SDP tab, removed sections "TCS BINARY," "Intercom Profile," "FAX," and "LAN Access using PPP"</t>
  </si>
  <si>
    <t>5.0.2</t>
  </si>
  <si>
    <t>5.0.2r02</t>
  </si>
  <si>
    <t>Approved by BTI. Prepared for TCRL 2017-2 publication.</t>
  </si>
  <si>
    <t>5.0.3r00</t>
  </si>
  <si>
    <t>New_Key_Failed_Count</t>
  </si>
  <si>
    <t>The number of failed pairing attempts before a new key pair is generated.  If the key is never changed then the value is 0.</t>
  </si>
  <si>
    <t>5.0.3</t>
  </si>
  <si>
    <t>TSPX_new_key_failed_count
The number of failed pairing attempts before a new key pair is generated.</t>
  </si>
  <si>
    <t>SM:P8</t>
  </si>
  <si>
    <t>LM_P31</t>
  </si>
  <si>
    <t>SM tab: Incorporated Core E10734 Pairing Updates TS CR. Added SM:P8 and LM_P31.</t>
  </si>
  <si>
    <t>Approved by BTI. Prepared for TCRL 2018-1 publication.</t>
  </si>
  <si>
    <t>RF.ICS.5.1.0</t>
  </si>
  <si>
    <t>BB.ICS.5.1.0</t>
  </si>
  <si>
    <t>L2CAP.ICS.5.1.0</t>
  </si>
  <si>
    <t>SDP.ICS.5.1.0</t>
  </si>
  <si>
    <t>5.1.0</t>
  </si>
  <si>
    <t>5.1.0r0</t>
  </si>
  <si>
    <t>Draft to accomodate 5.1, including removal of Madrid notation applicable to angle of arrival and angle of departure in LL</t>
  </si>
  <si>
    <t>TSPX_bd_addr_iut
BD_ADDR parameter of the device (IUT)
Vol 2 part B (BB), section 1.2
(Should be entered as ( 0102, 03, 040506 ) where 0102 is NAP, 03 is UAP and 040506 is LAP)</t>
  </si>
  <si>
    <t>TSPX_sr_mode_iut
Settings of the current paging scheme of the IUT.  
Vol 2 Part B (BB), section 8.3.1</t>
  </si>
  <si>
    <t>TSPX_fixed_pin
To indicate if IUT has fixed pin (TSPX_fixed_pin=YES) or variable pin (TSPX_fixed_pin=NO)
Vol 2, Part H (Security)</t>
  </si>
  <si>
    <t>TSPX_comb_key
support of combination key (TSPX_comb_key=YES) or unit key (TSPX_comb_key=NO)
Vol 2, Part H (Security)</t>
  </si>
  <si>
    <t>TSPX_pin_iut
To indicate the PIN code (IUT) in octets.
Vol 2, Part H (Security)</t>
  </si>
  <si>
    <t>TSPX_pin_len_iut.
Parameter of the device given by the manufacturer
Vol 2, Part H (Security)</t>
  </si>
  <si>
    <t>TSPX_psm
Protocol/Service Multiplexer available of the IUT
Length of the field is variable but minimum 2 octets
Vol3,  Part A (L2CAP)</t>
  </si>
  <si>
    <t>TSPX_role_switch
To indicate if the IUT supports role switch
Vol 2, Part B (BB), section 8.6.5</t>
  </si>
  <si>
    <t>TSPX_identity_resolving_key
Identity resolving key - 128-bit key used to generate and resolve random addresses.
Vol. 3 part H (Security Manager), section 2.4.</t>
  </si>
  <si>
    <t>The Device Name characteristic shall contain the name of the device as an UTF-8 string.
Vol. 3 part C (GAP), section 12.1</t>
  </si>
  <si>
    <t>TSPX_public_or_static_address_tester
Public Device Address parameter
Vol. 6, part B (LL), section 1.3</t>
  </si>
  <si>
    <t>TSPX_conn_update_int_min
Interval Min * 1.25 ms. Interval Min range: 6 to 3200
frames where 1 frame is 1.25 ms and equivalent to 2 BR/EDR slots. Values outside the range are reserved. Interval Min shall be less than or equal to Interval Max.
Vol. 3 part A (L2CAP), section 4.20.</t>
  </si>
  <si>
    <t>TSPX_conn_update_slave_latency
Slave Latency. The Slave Latency field shall have a value in the range of 0 to ((connSupervisionTimeout/1). The Slave Latency field shall be less than 500.
Vol. 3 part A (L2CAP), section 4.20.</t>
  </si>
  <si>
    <t>TSPX_conn_update_supervision_timeout
connSupervisionTimeout = Timeout Multiplier * 10 ms.
The Timeout Multiplier field shall have a value in the range of 10 to 3200.
Vol. 3 part A (L2CAP), section 4.20.</t>
  </si>
  <si>
    <t>TSPX_LE_scan_interval
This is defined as the time interval from when the Controller started its last LE scan until it begins the subsequent LE scan.
Vol 2 part E (HCI), section 7.8.12.</t>
  </si>
  <si>
    <t>TSPX_LE_scan_window
The duration of the LE scan. LE_Scan_Window shall be less than or equal to LE_Scan_Interval.
Vol 2 part E (HCI), section 7.8.12.</t>
  </si>
  <si>
    <t>TSPX_initiator_filter_policy
Controls the use of the white list. 00 = white list is not used. 01 = white list is used, peer address and peer address type are ignored.
Vol 2 part E (HCI), section 7.8.12.</t>
  </si>
  <si>
    <t>TSPX_peer_address_type
selects the peer address type: 00 = public device address, 01 = random device address.
Vol 2 part E (HCI), section 7.8.12.</t>
  </si>
  <si>
    <t>TSPX_own_address_type
selects the IUT address type:  00 = public device address, 01 = random device address.
Vol 2 part E (HCI), section 7.8.12.</t>
  </si>
  <si>
    <t>TSPX_conn_interval_min
Minimum value for the connection event interval. This shall be less than or equal to Conn_Interval_Max.
Vol 2 part E (HCI), section 7.8.12.</t>
  </si>
  <si>
    <t>TSPX_conn_interval_max
Maximum value for the connection event interval. This shall be greater than or equal to Conn_Interval_Min.
Vol 2 part E (HCI), section 7.8.12.</t>
  </si>
  <si>
    <t>TSPX_conn_latency
Slave latency for the connection in number of connection events.
Vol 2 part E (HCI), section 7.8.12.</t>
  </si>
  <si>
    <t>TSPX_supervision_timeout
Supervision timeout for the LE Link.
Vol 2 part E (HCI), section 7.8.12.</t>
  </si>
  <si>
    <t>TSPX_periodic_advertising_data
The periodic advertising data in Periodic Advertising Mode from the Lower Tester Vol 3 part C (GAP), section 9.5.</t>
  </si>
  <si>
    <t>TSPX_minimum_ce_length
Information parameter about the minimum length of connection needed for this LE connection.
Vol 2 part E (HCI), section 7.8.12.</t>
  </si>
  <si>
    <t>TSPX_maximum_ce_length
Information parameter about the maximum length of connection needed for this LE connection.
Vol 2 part E (HCI), section 7.8.12.</t>
  </si>
  <si>
    <t>TSPX_lmp_version_number_iut
VERSION NUMBER parameter of the device (IUT)
Vol 2 Part C (LMP), section 5.2</t>
  </si>
  <si>
    <t>TSPX_subversion_number_iut
SUBVERSION NUMBER parameter of the device (IUT)
Vol 2 Part C (LMP), section 5.2</t>
  </si>
  <si>
    <t>TSPX_pin_code
To indicate the PIN code (IUT) in octets.
Vol 2 Part E (HCI), section 7.1.12</t>
  </si>
  <si>
    <t>TSPX_pin_code_length. 
Parameter of the device given by the manufacturer
Vol 2, Part E (HCI), section 7.1.12</t>
  </si>
  <si>
    <t>TSPX_sr_mode_iut
Settings of the current paging scheme of the IUT.  
Vol 2, Part B (BB), section 8.3.1</t>
  </si>
  <si>
    <t>TSPX_inquiry_length
Maximum amount of time specified before the Inquiry is halted. 
Range: 0x01 – 0x30
(1 to 48 ) * 1.28 sec
Vol 2 Part E (HCI), section 7.1.1</t>
  </si>
  <si>
    <t>TSPX_num_responses
Maximum number of responses from the Inquiry before the Inquiry is halted.. 
Range: 0x01 – 0xFF
1 to 255 &amp; 0 meaning to not stop
Vol 2 Part E (HCI), section 7.1.1</t>
  </si>
  <si>
    <t>TSPX_feature_iut_paging_parameter_negotiation
Bit in features Mask;
Vol 2, Part C (LMP), section 3.3</t>
  </si>
  <si>
    <t>TSPX_feature_iut_extended_features
Bit in features Mask;
Vol 2, Part C (LMP), section 3.3</t>
  </si>
  <si>
    <t>TSPX_feature_iut_rssi_with_inquiry_results
Bit in features Mask;
Vol 2, Part C (LMP), section 3.3</t>
  </si>
  <si>
    <t>TSPX_link_key
LINK_KEY parameter of the device (IUT)
Vol2, Part C (LMP)</t>
  </si>
  <si>
    <t>TSPX_role_iut
ROLE parameter of the device (IUT)
Vol 2, Part C (LMP)</t>
  </si>
  <si>
    <t>TSPX_add_sco_connection_command
Bit in Support Commands Mask;
Vol 2, Part E (HCI), section 6.28</t>
  </si>
  <si>
    <t>TSPX_read_countre_code_command
Bit in Support Commands Mask;
Vol 2, Part E (HCI), section 6.28</t>
  </si>
  <si>
    <t>TSPX_read_page_scan_mode_command
Bit in Support Commands Mask;
Vol 2, Part E (HCI), section 6.28</t>
  </si>
  <si>
    <t>TSPX_write_page_scan_mode_command
Bit in Support Commands Mask;
Vol 2, Part E (HCI), section 6.28</t>
  </si>
  <si>
    <t>TSPX_support_hci_write_page_scan_period_mode_command
Bit in Support Commands Mask;
Vol 2, Part E (HCI), section 6.28</t>
  </si>
  <si>
    <t>TSPX_support_hci_read_page_scan_period_mode_command
Bit in Support Commands Mask;
Vol 2, Part E (HCI), section 6.28</t>
  </si>
  <si>
    <t>TSPX_read_encryption_mode_command
Bit in Support Commands Mask;
Vol 2, Part E (HCI), section 6.28</t>
  </si>
  <si>
    <t>TSPX_write_encryption_mode_command
Bit in Support Commands Mask;
Vol 2, Part E (HCI), section 6.28</t>
  </si>
  <si>
    <t>2 bit field</t>
  </si>
  <si>
    <t>Window Size</t>
  </si>
  <si>
    <t>Window Offset</t>
  </si>
  <si>
    <t>TSPX_peer_address
Public Device Address or Random Device Address of the device to be connected.
Vol 2 part E, section 7.8.12.</t>
  </si>
  <si>
    <t>TSPX_Tgap_private_addr_int
Minimum time interval between private address change
Vol. 3 part C (GAP), section 1.7</t>
  </si>
  <si>
    <t xml:space="preserve">TSPX_authenticated_payload_timeout 
Authenticated_Payload_Timeout = TSPX_authenticated_payload_timeout.
Vol. 2, Part E (HCI), section 7.3.94
</t>
  </si>
  <si>
    <t>TSPX_connection_event_minimum_length
Informational parameter about minimum length of connection events needed for the connection.
Vol. 2, Part E, section 7.8.12</t>
  </si>
  <si>
    <t>TSPX_connection_event_maximum_length
Informational parameter about maximum length of connection events needed for the connection. 
Vol. 2, Part E, section 7.8.12</t>
  </si>
  <si>
    <t xml:space="preserve">Minimum poll interval </t>
  </si>
  <si>
    <t xml:space="preserve">Maximum poll interval </t>
  </si>
  <si>
    <t>Number of responses</t>
  </si>
  <si>
    <t>TSPX_default_hopping_mode_iut
Parameter of the device (IUT)
      0 RX/TX on single frequency
      1 Normal Hopping
      2 Reserved
      3 Reserved
      4 Reserved
      5–255 reserved
Vol 2 Part C, 4.7</t>
  </si>
  <si>
    <t>TSPX_delayed_loop_back_mode
Indicates if the IUT supports delayed loop back in the test mode
Vol 3, Part D, Section 1.1.3, figures 1.8 and 1.9</t>
  </si>
  <si>
    <t>TSPX_normal_loop_back_mode
Indicates if the IUT supports normal loop back in the test mode
Vol 3, Part D, Section 1.1.3, figures 1.8 and 1.7</t>
  </si>
  <si>
    <t>TSPX_inquiry_length
Maximum amount of time specified before the Inquiry is halted. 
Range: 0x01 – 0x30
(1 to 48 ) * 1.28 sec
Vol 2 Part E, section 7.1.1</t>
  </si>
  <si>
    <t>TSPX_num_responses
Maximum number of responses from the Inquiry before the Inquiry is halted.. 
Range: 0x01 – 0xFF
1 to 255 &amp; 0 meaning to not stop
Vol 2 Part E, section 7.1.1</t>
  </si>
  <si>
    <t>TSPX_feature_iut_paging_parameter_negotiation
Bit in features Mask;
Vol 2, Part C, section 3.3</t>
  </si>
  <si>
    <t>TSPX_sr_mode_iut
Settings of the current paging scheme of the IUT.  
Vol 2 Part B, section 8.3.1</t>
  </si>
  <si>
    <t>TSPX_bd_addr_iut
BD_ADDR parameter of the device (IUT)
Vol 2 part B, section 1.2
(Should be entered as ( 0102, 03, 040506 ) where 0102 is NAP, 03 is UAP and 040506 is LAP)</t>
  </si>
  <si>
    <t>TSPX_lmp_version_number_iut
VERSION NUMBER parameter of the device (IUT)
Vol 2 Part C, section 5.2</t>
  </si>
  <si>
    <t>TSPX_subversion_number_iut
SUBVERSION NUMBER parameter of the device (IUT)
Vol 2 Part C, section 5.2</t>
  </si>
  <si>
    <t>The IXIT specifies the value of maximum size of the attribute protocol message that the IUT can receive.</t>
  </si>
  <si>
    <t>Alternatively, a SIG-provided database may be used.</t>
  </si>
  <si>
    <t>LINK KEY</t>
  </si>
  <si>
    <t>ROLE</t>
  </si>
  <si>
    <t xml:space="preserve">L2CAP Parameter - InMTU
</t>
  </si>
  <si>
    <t xml:space="preserve">L2CAP Parameter - MaxRetransmissions
</t>
  </si>
  <si>
    <t xml:space="preserve">L2CAP Parameter - OutflushTO
</t>
  </si>
  <si>
    <t>L2CAP Parameter - QOS</t>
  </si>
  <si>
    <t>QOS delay variation</t>
  </si>
  <si>
    <t>QOS latency</t>
  </si>
  <si>
    <t>QOS service type</t>
  </si>
  <si>
    <t>QOS token bucket size</t>
  </si>
  <si>
    <t>QOS token rate</t>
  </si>
  <si>
    <t xml:space="preserve">L2CAP invalid command code
</t>
  </si>
  <si>
    <t xml:space="preserve">Support retransmissions
</t>
  </si>
  <si>
    <t xml:space="preserve">Protocol/Service Multiplexer - PSM
</t>
  </si>
  <si>
    <t xml:space="preserve">L2CAP role
</t>
  </si>
  <si>
    <t xml:space="preserve">LE Protocol/Service Multiplexer LE_PSM 
</t>
  </si>
  <si>
    <t>TSPX_adv_interval
Time between the start of two consecutive advertising events. It shall be an integer multiple of 0.625 ms in range of 20 ms to 10.24 s.
Vol. 6, Part B, Section 4.4.2.2</t>
  </si>
  <si>
    <t>TSPX_adv_interval_max
Time between the start of two consecutive advertising events. It shall be an integer multiple of 0.625 ms in range of 20 ms to 10.24 s.
Vol. 6, Part B, Section 4.4.2.2</t>
  </si>
  <si>
    <t>TSPX_adv_interval_min
Time between the start of two consecutive advertising events. It shall be an integer multiple of 0.625 ms in range of 20 ms to 10.24 s.
Vol. 6, Part B, Section 4.4.2.2</t>
  </si>
  <si>
    <t>TSPX_adv_data_length_max
Indicates the maximum supported advertising data length. 
The maximum and default value is 31 octets. The minimum value is 1 octet.
Vol. 6, Part B, Section 4.4.2.6</t>
  </si>
  <si>
    <t>Input and output capabilities of a device are combined to generate its IO
capabilities.
Vol. 3, Part H, Section 2.3.2</t>
  </si>
  <si>
    <t>An out of band mechanism may be used to communicate information which is
used during the pairing process.
Vol. 3, Part H, Section 2.3.3</t>
  </si>
  <si>
    <t>A 2-bit field that indicates the type of bonding being requested by the initiating device
Vol. 3, Part H, Section 3.5.1</t>
  </si>
  <si>
    <t>Each device shall have maximum and minimum encryption key length parameters which defines the maximum and minimum size of the encryption key allowed in octets
Vol. 3, Part H, Section 2.3.4</t>
  </si>
  <si>
    <t>Hold mode min interval</t>
  </si>
  <si>
    <t>Hold mode max interval</t>
  </si>
  <si>
    <t>Sniff min interval</t>
  </si>
  <si>
    <t>Sniff max interval</t>
  </si>
  <si>
    <t>Sniff attempt</t>
  </si>
  <si>
    <t>Sniff timeout</t>
  </si>
  <si>
    <t>5.1.0r1</t>
  </si>
  <si>
    <t xml:space="preserve">Park Mode, Items  LM:P11.  to 11.6 no longer used </t>
  </si>
  <si>
    <t>Park Mode, Items  LM:P11.  to 11.6 no longer used, BTI review comments adressed</t>
  </si>
  <si>
    <t>QoS service type</t>
  </si>
  <si>
    <t>QoS token rate</t>
  </si>
  <si>
    <t>QoS peak bandwidth</t>
  </si>
  <si>
    <t>QoS latency</t>
  </si>
  <si>
    <t>QoS delay variation</t>
  </si>
  <si>
    <t>Lower limit</t>
  </si>
  <si>
    <t>Upper limit</t>
  </si>
  <si>
    <t>Drift</t>
  </si>
  <si>
    <t>Jitter</t>
  </si>
  <si>
    <t xml:space="preserve">TSPX_key_size_mask. Bit mask of supported broadcast encryption key
sizes. Vol 2 Part C, section 5.2 </t>
  </si>
  <si>
    <t>Maximum TX packet length (MAX_TX_LENGTH_2M)</t>
  </si>
  <si>
    <t>Maximum TX packet length (MAX_TX_LENGTH_CODED_S8)</t>
  </si>
  <si>
    <t>Maximum TX packet length (MAX_TX_LENGTH_CODED_S2)</t>
  </si>
  <si>
    <t>Maximum RX packet length (MAX_RX_LENGTH_2M)</t>
  </si>
  <si>
    <t>Maximum RX packet length (MAX_RX_LENGTH_CODED_S2)</t>
  </si>
  <si>
    <t>Maximum RX packet length (MAX_RX_LENGTH_CODED_S8)</t>
  </si>
  <si>
    <t>TSPX_invalid_servicerecordhandle
Invalid ServiceRecordHandle value.
Part B, Section 5.1.1.</t>
  </si>
  <si>
    <t>TSPX_bd_addr_iut
BD_ADDR parameter of the device (IUT)
Vol 2 Part B, Section 1.2
(Should be entered as ( 0102, 03, 040506 ) where 0102 is NAP, 03 is UAP and 040506 is LAP)</t>
  </si>
  <si>
    <t>TSPX_pin_code
To indicate the PIN code (IUT) in octets.
Vol 2 Part H, Section 3.1
Vol 2 Part E, Section 7.1.12</t>
  </si>
  <si>
    <t>TSPX_pin_code_length. 
Parameter of the device given by the manufacturer
Vol 2 Part E, Section 7.1.12</t>
  </si>
  <si>
    <t>TSPX_sniff_attempt
Number of Baseband slots for sniff attempt. even; 
Vol 2 Part C, Section 5.2</t>
  </si>
  <si>
    <t>TSPX_sniff_min_interval
Minimum acceptable number of Baseband slots between each sniff period. even; 
Vol 2 Part C, Section 5.2</t>
  </si>
  <si>
    <t>TSPX_sniff_timeout
Number of Baseband slots for sniff timeout.  
Vol 2 Part C, Section 5.2</t>
  </si>
  <si>
    <t>TSPX_sr_mode_iut
Settings of the current paging scheme of the IUT.  
Vol 2 Part B, Section 8.3.1.</t>
  </si>
  <si>
    <t>TSPX_beacon_interval
Acceptable number of Baseband slots between consecutive beacons. 
Vol 2 Part E, Section 7.2.4</t>
  </si>
  <si>
    <t>TSPX_hold_mode_max_interval
Maximum acceptable number of Baseband slots to wait in hold mode, even; 
Vol 2 Part C, Section 5.2</t>
  </si>
  <si>
    <t>TSPX_hold_mode_min_interval
Minimum acceptable number of Baseband slots to wait in hold mode, even;
Vol 2 Part C, Section 5.2</t>
  </si>
  <si>
    <t>TSPX_mtuout_iut
Largest L2CAP packet payload the IUT is capable to transmit.
Vol 3 Part A, Section 5.1.</t>
  </si>
  <si>
    <t>QoS token bucket size</t>
  </si>
  <si>
    <t>TSPX_qos_latency
Maximum acceptable delay between transmission of a bit by the sender and its initial transmission over the air, (microseconds).
Vol 2 Part A, Section 5.3.</t>
  </si>
  <si>
    <t>TSPX_qos_peak_bandwith
How fast packets may be sent back-to-back from applications, (bytes/sec).
Vol 2 Part A, Section 5.3.</t>
  </si>
  <si>
    <t>TSPX_qos_service_type
Level of service required (No traffic ‘00’, Best effort ‘01’, Guaranteed ‘02’, Other)
Vol 2 Part A, Section 5.3.</t>
  </si>
  <si>
    <t>TSPX_qos_tocken_bucket_size
Size of the token bucket in bytes.
Vol 2 Part A, Section 5.3.</t>
  </si>
  <si>
    <t>TSPX_qos_tocken_rate
Rate at which traffic credits are granted (bytes/sec).
Vol 2 Part A, Section 5.3.</t>
  </si>
  <si>
    <t>Number of UUIDs in request</t>
  </si>
  <si>
    <t>List of UUIDs used in request</t>
  </si>
  <si>
    <t>Number of services found using SDP:P11.1 and SDP:P11.2</t>
  </si>
  <si>
    <t>Continuation State in SS (I)  List of UUIDs used in request to invoke Continuation State</t>
  </si>
  <si>
    <t>SA response</t>
  </si>
  <si>
    <t>UUID of an existing service</t>
  </si>
  <si>
    <t>SSA response</t>
  </si>
  <si>
    <t>Non existing service. UUID of a non existing service</t>
  </si>
  <si>
    <t>UUID used in ServiceSearchPattern</t>
  </si>
  <si>
    <t>Number of attributes requested</t>
  </si>
  <si>
    <t>List of attributes requested</t>
  </si>
  <si>
    <t>ProtocolDescriptorList (I), UUID for service with ProtocolDescriptorList</t>
  </si>
  <si>
    <t>CharacterEncodingIdentifier i.e. '006A'O --&gt; UTF-8</t>
  </si>
  <si>
    <t xml:space="preserve"> </t>
  </si>
  <si>
    <t>ServiceAvailability
 TSPX_search_service_with_serviceavailability
Part B, Section 5.1.9</t>
  </si>
  <si>
    <t>UUID for service with IconURL
 TSPX_search_service_with_iconurl
Part B, Section 5.1.13.</t>
  </si>
  <si>
    <t>IconURL SizeDescriptorValue
 TSPX_iconurl_sizeindex 
Should be ‘05’, ‘06’ or ‘07’. 
Part B,  Section 3.3</t>
  </si>
  <si>
    <t>IconURL TSPX_iconurl
Should be enclosed in Quotes (ex. "www.bluetooth.org")
Part B,  Section 5.1.13</t>
  </si>
  <si>
    <t>UUID for service with ServiceName TSPX_search_service_with_servicename
Part B, Section 5.1.14.</t>
  </si>
  <si>
    <t>Service Name TSPX_service_name
Should be enclosed in Quotes (ex. "bluetooth")
Part B,  Section 5.1.14</t>
  </si>
  <si>
    <t>UUID for service with ServiceDescription TSPX_search_service_with_servicedescription
Part B, Section 5.1.15.</t>
  </si>
  <si>
    <t>Service Description TSPX_service_description
Should be enclosed in Quotes (ex. "bluetooth")
BT ver 1.1, Part E, Section 5.1.15</t>
  </si>
  <si>
    <t>UUID for service with ProviderName TSPX_search_service_with_providername
Part B, Section 5.1.16.</t>
  </si>
  <si>
    <t>ProviderName TSPX_providername
Should be enclosed in Quotes (ex. "bluetooth")
Part B, Section 5.1.16.</t>
  </si>
  <si>
    <t>UUID for service with VersionNumberList
 TSPX_search_service_with_versionnumberlist
Part B, Section 5.2.3.</t>
  </si>
  <si>
    <t>UUID for service with ServiceDatabaseState
 TSPX_search_service_with_servicedatabasestate 
Part B, Section 5.2.4.</t>
  </si>
  <si>
    <t>UUID for service with BluetoothProfileDescriptorList TSPX_search_service_with_bluetoothprofiledescriptorlist
UUID used in ServiceSearchPattern to find service with BluetoothProfileDescriptorList attribute SDP:P15.28</t>
  </si>
  <si>
    <t xml:space="preserve">GroupID attribute value
</t>
  </si>
  <si>
    <t>UUID for service with DocumentationURL
 TSPX_search_service_with_documentationurl
Part B, Section 5.1.11.</t>
  </si>
  <si>
    <t>DocumentationURL SizeDescriptorValue
 TSPX_documentationurl_sizeindex 
Should be ‘05’, ‘06’ or ‘07’. 
Part B, Section 3.3.</t>
  </si>
  <si>
    <t>DocumentationURL
 TSPX_documentationurl
Should be enclosed in Quotes (ex. "www.bluetooth.org")
Part B, Section 5.1.11.</t>
  </si>
  <si>
    <t>UUID for service with ClientExecutableURL
 TSPX_search_service_with_clientexecutableurl
Part B, Section 5.1.12.</t>
  </si>
  <si>
    <t>ClientExecutableURL SizeDescriptorValue
 TSPX_clientexecutableurl_sizeindex 
Should be ‘05’, ‘06’ or ‘07’. 
Part B, Section 3.3.</t>
  </si>
  <si>
    <t>ClientExecutableURL
 TSPX_clientexecutableurl
Should be enclosed in Quotes (ex. "www.bluetooth.org")
Part B, Section 5.1.12.</t>
  </si>
  <si>
    <t>Non existing attribute
 TSPX_non_existent_attr
Attribute ID of a non existing attribute in the IUT.</t>
  </si>
  <si>
    <t>GroupID attribute value
 TSPX_brw_groupids
Provide a list of UUIDs, representing GroupID attribute value of Browsing Group Services (Services with ServiceClassIDList attribute= BrowseGroupdescriptorServiceClassID (1001)).</t>
  </si>
  <si>
    <t>ServiceClassIDList value of Browsing Group Services and Services directly attached to them
 TSPX_brw_in_tree_serviceclassid
Provide a list of UUIDs, representing ServiceClassIDList attribute value of Browsing Group Services and Services directly attached to them.</t>
  </si>
  <si>
    <t>ServiceClassIDList value of Services attached to Public Browse Root node
 TSPX_brw_root_serviceclassid
Provide a list of UUIDs, representing ServiceClassIDList attribute value for services directly attached to the Public Browse Root node.
TSPX_brw02_attr_pair_lists --&gt; TSPX_brw_root_serviceclassid_attr_pair_lists</t>
  </si>
  <si>
    <t xml:space="preserve">ServiceClassIDList </t>
  </si>
  <si>
    <t>ServiceClassIDList</t>
  </si>
  <si>
    <t>GATT:P1</t>
  </si>
  <si>
    <t>GATT:P5</t>
  </si>
  <si>
    <t>GATT:P6</t>
  </si>
  <si>
    <t>GATT:P7</t>
  </si>
  <si>
    <t>GATT:P8</t>
  </si>
  <si>
    <t>GATT:P2.1</t>
  </si>
  <si>
    <t>GATT:P3.1</t>
  </si>
  <si>
    <t>GATT:P3.2</t>
  </si>
  <si>
    <t>GATT:P3.3</t>
  </si>
  <si>
    <t>GATT:P4.1</t>
  </si>
  <si>
    <t>GATT:P4.2</t>
  </si>
  <si>
    <t>GATT:P4.3</t>
  </si>
  <si>
    <t>GATT:P4.4</t>
  </si>
  <si>
    <t>GATT:P4.5</t>
  </si>
  <si>
    <t>GATT:P4.6</t>
  </si>
  <si>
    <t>GATT:P4.7</t>
  </si>
  <si>
    <t>GATT:P4.8</t>
  </si>
  <si>
    <t>GATT:P4.9</t>
  </si>
  <si>
    <t>GATT:P4.10</t>
  </si>
  <si>
    <t>GATT:P4.11</t>
  </si>
  <si>
    <t>GATT:P4.12</t>
  </si>
  <si>
    <t>GATT:P4.13</t>
  </si>
  <si>
    <t>GATT:P4.14</t>
  </si>
  <si>
    <t>GATT:P4.15</t>
  </si>
  <si>
    <t>GATT:P4.16</t>
  </si>
  <si>
    <t>GATT:P5.1</t>
  </si>
  <si>
    <t>GATT:P5.2</t>
  </si>
  <si>
    <t>GATT:P5.3</t>
  </si>
  <si>
    <t>GATT:P6.1</t>
  </si>
  <si>
    <t>GATT:P6.2</t>
  </si>
  <si>
    <t>GATT:P6.3</t>
  </si>
  <si>
    <t>GATT:P6.4</t>
  </si>
  <si>
    <t>GATT:P6.5</t>
  </si>
  <si>
    <t>GATT:P6.6</t>
  </si>
  <si>
    <t>GATT:P6.7</t>
  </si>
  <si>
    <t>GATT:P7.1</t>
  </si>
  <si>
    <t>GATT:P7.2</t>
  </si>
  <si>
    <t>GATT:P7.3</t>
  </si>
  <si>
    <t>GATT:P7.4</t>
  </si>
  <si>
    <t>GATT:P7.5</t>
  </si>
  <si>
    <t>GATT:P7.6</t>
  </si>
  <si>
    <t>GATT:P7.7</t>
  </si>
  <si>
    <t>GATT:P7.8</t>
  </si>
  <si>
    <t>GATT:P7.9</t>
  </si>
  <si>
    <t>GATT:P7.10</t>
  </si>
  <si>
    <t>GATT:P7.11</t>
  </si>
  <si>
    <t>GATT:P7.12</t>
  </si>
  <si>
    <t>GATT:P7.13</t>
  </si>
  <si>
    <t>GATT:P7.14</t>
  </si>
  <si>
    <t>GATT:P7.15</t>
  </si>
  <si>
    <t>GATT:P7.16</t>
  </si>
  <si>
    <t>GATT:P7.17</t>
  </si>
  <si>
    <t>GATT:P7.18</t>
  </si>
  <si>
    <t>GATT:P7.19</t>
  </si>
  <si>
    <t>GATT:P7.20</t>
  </si>
  <si>
    <t>GATT:P7.21</t>
  </si>
  <si>
    <t>GATT:P7.22</t>
  </si>
  <si>
    <t>GATT:P7.23</t>
  </si>
  <si>
    <t>GATT:P8.1</t>
  </si>
  <si>
    <t>GATT:P8.2</t>
  </si>
  <si>
    <t>GATT:P8.3</t>
  </si>
  <si>
    <t>GATT:P8.4</t>
  </si>
  <si>
    <t>GATT:P8.5</t>
  </si>
  <si>
    <t>GATT:P8.6</t>
  </si>
  <si>
    <t>GATT:P8.7</t>
  </si>
  <si>
    <t>GATT:P8.8</t>
  </si>
  <si>
    <t>GATT:P8.9</t>
  </si>
  <si>
    <t>GATT:P8.10</t>
  </si>
  <si>
    <t>GATT:P8.11</t>
  </si>
  <si>
    <t>GATT:P8.12</t>
  </si>
  <si>
    <t>GATT:P8.13</t>
  </si>
  <si>
    <t>GATT:P8.14</t>
  </si>
  <si>
    <t>GATT:P8.15</t>
  </si>
  <si>
    <t>GATT:P8.16</t>
  </si>
  <si>
    <t>Public Device Address</t>
  </si>
  <si>
    <t>HCI:P51.2</t>
  </si>
  <si>
    <t>TSPX_protocoldescriptorlist           
Select a profile that is implemented in the IUT</t>
  </si>
  <si>
    <t>BluetoothProfileDescriptorList value
Select a profile that is implemented in the IUT</t>
  </si>
  <si>
    <t>BaseAttributeID i.e. '0100'O or '0200'O</t>
  </si>
  <si>
    <t>LanguageIdentifier i.e. '7A68'O --&gt; zh = Chinese
 or '656E'O --&gt; en = English</t>
  </si>
  <si>
    <t>Language (I)</t>
  </si>
  <si>
    <t>Language (II)</t>
  </si>
  <si>
    <t>Language (III)</t>
  </si>
  <si>
    <t>IXIT Proforma for Bluetooth Conformance Test Suites</t>
  </si>
  <si>
    <t>Bluetooth System Specification</t>
  </si>
  <si>
    <t>This IXIT Document is a supplement to the Test Suites and ICS Documents to help execute Protocol conformance tests using Bluetooth dedicated test equipment. Supported values are given as a single value or a range depending on the nature of the parameter.</t>
  </si>
  <si>
    <t>TSPX_class_of_device_iut
CLASS OF DEVICE parameter of the device (IUT)
Bluetooth Assigned Numbers (https://www.bluetooth.com/specifications/assigned-numbers)</t>
  </si>
  <si>
    <t>TSPX_company_id_iut
COMPANY IDENTIFIER parameter of the device (IUT)
Vol 2 Part C, section 5.2 and Bluetooth Assigned Numbers 
(https://www.bluetooth.com/specifications/assigned-numbers)</t>
  </si>
  <si>
    <t>TSPX_supported_diac
One value of the reserved LAP values for DIAC.
Bluetooth Assigned Numbers (https://www.bluetooth.com/specifications/assigned-numbers)</t>
  </si>
  <si>
    <t>TSPX_company_id_iut
COMPANY IDENTIFIER parameter of the device (IUT)
Vol 2, part C, section 5.2 and Bluetooth Assigned Numbers 
(https://www.bluetooth.com/specifications/assigned-numbers)</t>
  </si>
  <si>
    <t xml:space="preserve">TSPX_device_discovery_iac
LAP used in the inquiry when performing device discovery, it could be Limited or General inquiry
Bluetooth Assigned Numbers (https://www.bluetooth.com/specifications/assigned-numbers)
Value should be supplied in HEX format (0x000) </t>
  </si>
  <si>
    <t>TSPX_URI
If no URI scheme is in use, or if the URI scheme in use is not defined as either a provisional or permanent scheme, TSPX_URI_scheme shall contain Unicode code point U+0001, represented in UTF-8 as 1 (hexadecimal 0x01) in the first octet.  
See (CSS) v7 or later, Section 1.1.18 and Bluetooth Assigned Numbers 
(https://www.bluetooth.com/specifications/assigned-numbers)</t>
  </si>
  <si>
    <t>TSPX_company_id_iut
COMPANY IDENTIFIER parameter of the device (IUT)
Vol 2 Part C (LMP), section 5.2 and Bluetooth Assigned Numbers 
(https://www.bluetooth.com/specifications/assigned-numbers)</t>
  </si>
  <si>
    <t>The database file location which contain 4 different databases according Test Suite.</t>
  </si>
  <si>
    <t>TSPX_pin_code
To indicate the PIN code (IUT) in octets.
Vol 2 Part E, section 7.1.12</t>
  </si>
  <si>
    <t>TSPX_pin_code_length. 
Parameter of the device given by the manufacturer
Vol 2 Part E, section 7.1.12</t>
  </si>
  <si>
    <t>List of all primary service 2 bytes or 16 bytes octet string UUIDs list with ',' separated.</t>
  </si>
  <si>
    <t>List of range with '-' to indicate integer of from and to. Each range separated by ',' for all available included services in the IUT database.</t>
  </si>
  <si>
    <t>List of integer value of handles separated by ',' for all available characteristics in the IUT database.</t>
  </si>
  <si>
    <t>Octet values in text of a specific 128 bits UUID for all available characteristics separated by ',' in the IUT database.</t>
  </si>
  <si>
    <t>Octet values of UUIDs in text of all available characteristics descriptors separated by ',' in the IUT database.</t>
  </si>
  <si>
    <t>IUT as server contain handle of security required (authorization, authentication and encryption key size) characteristic in database to be read.</t>
  </si>
  <si>
    <t>16 bytes UUID</t>
  </si>
  <si>
    <t>integer handle(s) separated by ","</t>
  </si>
  <si>
    <t>Handles of selected characteristic 16 bits UUID result from IUT database to be verify.</t>
  </si>
  <si>
    <t>Handles of selected characteristic 128 bits UUID result from IUT database to be verify.</t>
  </si>
  <si>
    <t>IUT as server contain these handles which one of handle read is not permitted in the IUT database.</t>
  </si>
  <si>
    <t>Characteristic value with 16-bit UUID, read/write</t>
  </si>
  <si>
    <t>TSPX_iut_read_not_permitted_selected_multiple_handles</t>
  </si>
  <si>
    <t>QOS peak bandwidth</t>
  </si>
  <si>
    <t>VersionNumberList
 TSPX_versionnumberlist   
   Provide a list of version numbers. Each Version Number should be in HEX format (0x0000. Individual values should be separated by a single space " ". 
Part B,  Section 5.2.3.</t>
  </si>
  <si>
    <t>TSPX_sniff_max_interval
Maximum acceptable number of Baseband slots between each sniff period. even;
Vol 2 Part C, Section 5.2</t>
  </si>
  <si>
    <t>TSPX_qos_delay_variation
Microseconds between the maximum and minimum possible delay that a packet will experience.
Vol 2 Part A, Section 5.3.</t>
  </si>
  <si>
    <t xml:space="preserve">TSPX_ss01_multiple_uuid16/32/128
List of UUIDs used in the ServiceSearchPattern.
Each UUID should be in HEX format ( 0x00000000000000000000000000000000). Individual values should be separated by a single space " ". </t>
  </si>
  <si>
    <t>5.1.0r2</t>
  </si>
  <si>
    <t>Removal of superflous version references. Removal of columns for ICS items or TCs (per BTI agreement)</t>
  </si>
  <si>
    <t>TSPX_bd_addr_iut
BD_ADDR parameter of the device (IUT)
Vol 2 Part B (BB), section 1.2
(Should be entered as ( 0102, 03, 040506 ) where 0102 is NAP, 03 is UAP and 040506 is LAP)</t>
  </si>
  <si>
    <t>TSPX_public_dev_address_iut
Public Device Address parameter of the device (IUT)
Vol. 6, Part B (LL), section 1.3</t>
  </si>
  <si>
    <t>TSPX_public_dev_address_tester
Public Device Address parameter of the lower tester
Vol. 6, Part B (LL), section 1.3</t>
  </si>
  <si>
    <t>TSPX_adv_interval
Time between the start of two consecutive advertising events. It shall be an integer multiple of 0.625 ms in range of 20 ms to 10.24 s.
Vol. 6, Part B (LL), section 4.4.2.2</t>
  </si>
  <si>
    <t>TSPX_adv_interval_min
Time between the start of two consecutive advertising events. It shall be an integer multiple of 0.625 ms in range of 20 ms to 10.24 s.
Vol. 6, Part B (LL), section 4.4.2.2</t>
  </si>
  <si>
    <t>TSPX_scan_interval
It is defined as the interval between the start of two consecutives scan windows
It shall be less than or equal to 10.24s
Vol. 6, Part B (LL), section 4.4.3</t>
  </si>
  <si>
    <t>TSPX_scan_window
Length of a window during which the scanner is operating in an advertising channel.
It shall be less than or equal to 10.24s
Vol. 6, Part B (LL), section 4.4.3</t>
  </si>
  <si>
    <t>TSPX_conn_interval
Time between the start points of two consecutive connection events It shall be an in in the range of 7.5ms to 4.0s.
ConnInterval = TSPX_conn_interval * 1.25msec
Vol. 6, Part B (LL), section 4.5.1</t>
  </si>
  <si>
    <t>TSPX_conn_interval_min
Time between the start points of two consecutive connection events It shall be an in in the range of 7.5ms to 4.0s.
Vol. 6, Part B (LL), section 4.5.1</t>
  </si>
  <si>
    <t>TSPX_conn_interval_max
Time between the start points of two consecutive connection events It shall be an in in the range of 7.5ms to 4.0s.
Vol. 6, Part B (LL), section 4.5.1</t>
  </si>
  <si>
    <t>TSPX_conn_timeout
Defines the maximum time between two received data packets before the connection is considered lost. It shall be a multiple of 10ms in the range of 100ms to 32.0s
ConnTimeout = TSPX_conn_timeout * 10msec
Vol. 6, Part B (LL), section 4.5.1</t>
  </si>
  <si>
    <t>TSPX_conn_latency
Number of consecutive connection events that the slave device is not required to listen for the master.
Vol. 6, Part B (LL), section 4.5.1</t>
  </si>
  <si>
    <t>TSPX_transmit_window_size
Defines the size of the transmit window from the beginning of the transmit window.
TrasmitWindowSize = TSPX_transmit_window_size * 1.25msec
Vol. 6, Part B (LL), section 4.5.3</t>
  </si>
  <si>
    <t>TSPX_transmit_window_offset
TransmitWindowOffset = TSPX_transmit_window_offset * 1.25msec
Vol. 6, Part B (LL), section 4.5.3</t>
  </si>
  <si>
    <t xml:space="preserve">TSPX_le_psm
Protocol/Service Multiplexer available of the IUT
Length of the field is 2 octets
Vol 3 Part A (L2CAP), Section 4.2   
Value shall be in the range 0x0080-0x00FF
</t>
  </si>
  <si>
    <t>TSPX_l2ca_inmtu
Maximum payload size the IUT is able to accept.
Vol 3 Part A (L2CAP), Section 5.1.</t>
  </si>
  <si>
    <t>TSPX_l2ca_max_retransmissions
Maximum number of retransmissions performed at the L2CAP level before terminating the channel when the remote device is unresponsive to signaling requests.
Vol 3 Part A (L2CAP), Section 6.2.1.</t>
  </si>
  <si>
    <t>TSPX_l2ca_outflushto
To inform the Test System of the amount of time the IUT's Link Controller will attempt to transmit a L2CAP segment. 
Vol 3 Part A (L2CAP), Section 5.2.</t>
  </si>
  <si>
    <t>TSPX_l2ca_outflow
Outgoing traffic flow from the IUT
Vol 3 Part A (L2CAP), Section 5.3.</t>
  </si>
  <si>
    <t>TSPX_l2ca_outflow.delay_variation
Microseconds between the maximum and minimum possible delay that a packet will experience.
Vol 3 Part A (L2CAP), Section 5.3.</t>
  </si>
  <si>
    <t>TSPX_l2ca_outflow.latency
Maximum acceptable delay between transmission of a bit by the sender and its initial transmission over the air, (microseconds).
Vol 3 Part A (L2CAP), Section 5.3.</t>
  </si>
  <si>
    <t>TSPX_l2ca_outflow.peak_bandwidth
How fast packets may be sent back-to-back from applications, (bytes/sec).
Vol 3 Part A (L2CAP), Section 5.3.</t>
  </si>
  <si>
    <t>TSPX_l2ca_outflow.service_type
Level of service required (No traffic ‘00’, Best effort ‘01’, Guaranteed ‘02’, Other)
Vol 3 Part A (L2CAP), Section 5.3.</t>
  </si>
  <si>
    <t>TSPX_l2ca_outflow.token_bucket_size
Size of the token bucket in bytes.
Vol 3 Part A (L2CAP), Section 5.3.</t>
  </si>
  <si>
    <t>TSPX_l2ca_outflow.token_rate
Rate at which traffic credits are granted (bytes/sec).
Vol 3 Part A (L2CAP), Section 5.3.</t>
  </si>
  <si>
    <t>TSPX_l2cap_invalid_command_code
Unknown code field.
Vol 3 Part A (L2CAP), Section 4.1.</t>
  </si>
  <si>
    <t>TSPX_support_retransmissions
Indicates if the IUT supports retransmission when the remote device is unresponsive to signaling requests.
Vol 3 Part A (L2CAP), Section 6.2.1.</t>
  </si>
  <si>
    <t>TSPX_psm
Protocol/Service Multiplexer available of the IUT
Length of the field is variable but minimum 2 octets
Vol 3 Part A (L2CAP), Section 4.2.</t>
  </si>
  <si>
    <t>TSPX_iut_initiator
L2CAP role of the IUT.
Vol 3 Part A (L2CAP), Section 2.2.</t>
  </si>
  <si>
    <t>TSPX_bd_addr_iut
BD_ADDR parameter of the device (IUT)
Vol 3 Part C, Section 15.1
(Should be entered as ( 0102, 03, 040506 ) where 0102 is NAP, 03 is UAP and 040506 is LAP)</t>
  </si>
  <si>
    <t>TSPX_pin_code
To indicate the PIN code (IUT) in octets.
Vol 2 Part H, Section 3.1
Vol 2 Part E, section 7.1.12</t>
  </si>
  <si>
    <t>TSPX_bd_addr_iut
BD_ADDR parameter of the device (IUT)
Vol 2 Part B, section 1.2
(Should be entered as (0102, 03, 040506) where 0102 is NAP, 03 is UAP and 040506 is LAP)</t>
  </si>
  <si>
    <t>TSPX_company_id_iut
COMPANY IDENTIFIER parameter of the device (IUT)
Vol 2 Part C, section 4.3.3 and Bluetooth Assigned Numbers (https://www.bluetooth.com/specifications/assigned-numbers)</t>
  </si>
  <si>
    <t>TSPX_lmp_version_number_iut
VERSION NUMBER parameter of the device (IUT)
Vol 2 Part C, section 4.3.3</t>
  </si>
  <si>
    <t>TSPX_subversion_number_iut
SUBVERSION NUMBER parameter of the device (IUT)
Vol 2 Part C, section 4.3.3</t>
  </si>
  <si>
    <t>TSPX_hold_mode_min_interval
Minimum acceptable number of Baseband slots to wait in hold mode, even;
Vol 2 Part C, section 5.2</t>
  </si>
  <si>
    <t xml:space="preserve">TSPX_hold_mode_max_interval
Maximum acceptable number of Baseband slots to wait in hold mode, even; 
Vol 2 Part C, section 5.2 </t>
  </si>
  <si>
    <t>TSPX_sniff_min_interval
Minimum acceptable number of Baseband slots between each sniff period. even; 
Vol 2 Part C, section 5.2</t>
  </si>
  <si>
    <t>TSPX_sniff_max_interval
Maximum acceptable number of Baseband slots between each sniff period. even;
Vol 2 Part C, section 5.2</t>
  </si>
  <si>
    <t>TSPX_sniff_attempt
Number of Baseband slots for sniff attempt. even; 
Vol 2 Part C, section 5.2</t>
  </si>
  <si>
    <t>TSPX_sniff_timeout
Number of Baseband slots for sniff timeout.  
Vol 2 Part C, section 5.2</t>
  </si>
  <si>
    <t>TSPX_qos_service_type
Level of service required (No traffic ‘00’, Best effort ‘01’, Guaranteed ‘02’, Other)
Vol 2 Part E, section 7.2.6</t>
  </si>
  <si>
    <t>TSPX_qos_token_rate
Rate at which traffic credits are granted (bytes/sec).
Vol 2 Part E, section 7.2.6</t>
  </si>
  <si>
    <t>TSPX_qos_peak_bandwidth
How fast packets may be sent back-to-back from applications, (bytes/sec).
Vol 2 Part E, section 7.2.6</t>
  </si>
  <si>
    <t>TSPX_qos_latency
Maximum acceptable delay between transmission of a bit by the sender and its initial transmission over the air, (microseconds).
Vol 2 Part E, section 7.2.6</t>
  </si>
  <si>
    <t>TSPX_qos_delay_variation
Microseconds between the maximum and minimum possible delay that a packet will experience.
Vol 2 Part E, section 7.2.6</t>
  </si>
  <si>
    <t>TSPX_feature_iut_paging_parameter_negotiation
Bit in features Mask;
Vol 2 Part C, section 3.3</t>
  </si>
  <si>
    <t>TSPX_power_control_step_rate
How many seconds take the IUT to Increase/Decrease its output power one step.
Vol 2 Part C, section 4.1.3</t>
  </si>
  <si>
    <t>TSPX_receive_power_golden_range_lower_limit
Lower limit of golden range.
Vol 2 Part E, section 7.5.4</t>
  </si>
  <si>
    <t>TSPX_receive_power_golden_range_upper_limit
Upper limit of golden range.
 Vol 2 Part E, section 7.5.4</t>
  </si>
  <si>
    <t>TSPX_link_supervision_timeout
Core Specs 2.1, Vol 2 Part C, section 5.2</t>
  </si>
  <si>
    <t>TSPX_sr_mode_iut
Settings of the current paging scheme of the IUT.  
Vol 2 Part B, section 6.5.1.4</t>
  </si>
  <si>
    <t>TSPX_timing_accuracy_drift_iut
Parameter of the device given by the manufacturer of IUT
Vol 2 Part C, section 4.3.1</t>
  </si>
  <si>
    <t>TSPX_timing_accuracy_jitter_iut
Parameter of the device given by the manufacturer of IUT
Vol 2 Part C, section 4.3.1</t>
  </si>
  <si>
    <t>5.1.0r2-ac</t>
  </si>
  <si>
    <t>Cleaned up SDP IXIT and fixed some cell formatting throughout. Corrected typos</t>
  </si>
  <si>
    <t>Alicia Courtney</t>
  </si>
  <si>
    <t>5.1.0r3</t>
  </si>
  <si>
    <t>Further removal of superfluos version references</t>
  </si>
  <si>
    <t>Approved by BTI. Prepared for TCRL 2018-2 publication.</t>
  </si>
  <si>
    <t>LL:P3.4</t>
  </si>
  <si>
    <t>Scan Max Data</t>
  </si>
  <si>
    <t>Octets</t>
  </si>
  <si>
    <t>Maximum number of octets that can be received during scanning (passive or active).</t>
  </si>
  <si>
    <t>LL:P3</t>
  </si>
  <si>
    <t>IQ Report Rate</t>
  </si>
  <si>
    <r>
      <t>TSPX_adv_event_type
Indicates advertis</t>
    </r>
    <r>
      <rPr>
        <sz val="10"/>
        <rFont val="Arial"/>
        <family val="2"/>
      </rPr>
      <t>ing event type in LE Advertising Report event. 
0x00 = Connectable undirected event
0x01 = Connectable directed event
0x02 = Discoverable undirected event
0x03 = Non-connectable event
0x04 = Scan response
0x05-0xFF = Reserved
Vol 2 Part E (HCI), Section 7.7.65.2
Indicates advertising event type in LE Extended Advertising Report event.
Bit Number : Parameter
0: Connectable advertising
1: Scannable advertising
2: Directed advertising
3: Scan response
4: Legacy advertising PDUs used
5-6: Data status: 
    00b - Complete
    01b - Incomplete, more data to come
    10b - Incomplete, data truncated, no more to come
    11b - Reserved for future use
Vol 2 Part E (HCI), Section 7.7.65.13</t>
    </r>
  </si>
  <si>
    <t>LL:P2.7</t>
  </si>
  <si>
    <r>
      <t>TSPX_TxTime_Max
Used to define the maximum Transmit Data Channel PDU time in microseconds the Controller is able to transmit 
Range: 0x0148 - 0x</t>
    </r>
    <r>
      <rPr>
        <sz val="10"/>
        <rFont val="Arial"/>
        <family val="2"/>
      </rPr>
      <t>4290
Vol. 6, Part B, Section 4.5.10 - supportedMaxTxTime</t>
    </r>
  </si>
  <si>
    <r>
      <t>TSPX_RxTime_Max
Used to define the maximum Receive Data Channel PDU time in microseconds the Controller is able to receive
Range: 0x0148 - 0x</t>
    </r>
    <r>
      <rPr>
        <sz val="10"/>
        <rFont val="Arial"/>
        <family val="2"/>
      </rPr>
      <t>4290
Vol.6, Part B, Section 4.5.10 - supportedMaxRxTime</t>
    </r>
  </si>
  <si>
    <t>Supported Simultaneous Advertising Sets</t>
  </si>
  <si>
    <t>TSPX_AdvSets_Max
The maximum number of advertising sets supported by the advertising Controller at the same time.
Range: 0x01 - 0xF0
Vol 2, Part E, Section 7.8.58</t>
  </si>
  <si>
    <t>Default Advertising TX Power</t>
  </si>
  <si>
    <t>TSPX_AdvTxPower
The maximum power level at which the advertising packets are to be transmitted.
Range: -127 to 20
Vol 2, Part E, Section 7.8.53</t>
  </si>
  <si>
    <t>Encryption Diversifier</t>
  </si>
  <si>
    <t>TSPX_EncDiversifier
A 16-bit stored value used to identify the LTK distributed during LE legacy pairing.
Vol 3, Part H, Section 2.4.1</t>
  </si>
  <si>
    <t>Default Long Term Key</t>
  </si>
  <si>
    <t>Octetstring [16]</t>
  </si>
  <si>
    <t>TSPX_EncDefaultLTK
A 128-bit key used to generate the contributory session key for an encrypted connection.
Vol 3, Part H, Section 2.4.1</t>
  </si>
  <si>
    <t>Encryption Random Number</t>
  </si>
  <si>
    <t>Octetstring [8]</t>
  </si>
  <si>
    <t>TSPX_EncRandomNumber
A 64-bit stored valued used to identify the LTK distributed during LE legacy pairing.
Vol 3, Part H, Section 2.4.1</t>
  </si>
  <si>
    <t>Default Local IRK</t>
  </si>
  <si>
    <t>TSPX_DefaultLocalIRK
A 128-bit key used to generate and resolve random addresses.
Vol 3, Part H, Section 2.4.1</t>
  </si>
  <si>
    <t>Default Peer IRK</t>
  </si>
  <si>
    <t>TSPX_DefaultPeerIRK
A 128-bit key used to generate and resolve random addresses.
Vol 3, Part H, Section 2.4.1</t>
  </si>
  <si>
    <t>Maximum Periodic Interval</t>
  </si>
  <si>
    <t>TSPX_PeriodicInterval_Max
The interval between the start of two scheduled AUX_SYNC_IND PDUs from the same advertising set. It shall be an integer multiple of 1.25 ms in the range of 7.5 ms to 81.91875 s.
Vol 6 Part B, Section 4.4.2.2.3</t>
  </si>
  <si>
    <t>Minimum Periodic Interval</t>
  </si>
  <si>
    <t>TSPX_PeriodicInterval_Min
The interval between the start of two scheduled AUX_SYNC_IND PDUs from the same advertising set. It shall be an integer multiple of 1.25 ms in the range of 7.5 ms to 81.91875 s.
Vol 6 Part B, Section 4.4.2.2.3</t>
  </si>
  <si>
    <t>Asymmetric PHY Support</t>
  </si>
  <si>
    <t>Primary Advertising PHY</t>
  </si>
  <si>
    <t>TSPX_PrimaryAdvPHY
The PHY on which the advertising packets are transmitted on the primary advertising physical channel.
Vol 2, Part E, Section 7.8.53</t>
  </si>
  <si>
    <t>Secondary Advertising PHY</t>
  </si>
  <si>
    <t>TSPX_SecondaryAdvPHY
The PHY on which the advertising packets are be transmitted on the secondary advertising physical channel.
Vol 2, Part E, Section 7.8.53</t>
  </si>
  <si>
    <t>Secondary Advertising Max Skip</t>
  </si>
  <si>
    <t>TSPX_SecondaryAdvMaxSkip
The maximum number of advertising events that can be skipped before the AUX_ADV_IND can be sent.
Vol 2, Part E, Section 7.8.53</t>
  </si>
  <si>
    <t>Random BD_ADDR</t>
  </si>
  <si>
    <t>Hex Value ([6],[6])</t>
  </si>
  <si>
    <t>TSPX_Random_Dev_Address_IUT
Random device address parameter of the IUT
Vol 6, Part B, Section 1.3.2</t>
  </si>
  <si>
    <t>Resolvable Private Address Timeout</t>
  </si>
  <si>
    <t>TSPX_RPA_Timeout
The length of time the Controller uses a Resolvable Private Address before a new resolvable private address is generated and starts being used
Range: 0x0001 - 0xA1B8 (1 s to 11.5 h)</t>
  </si>
  <si>
    <t>Scan Duration</t>
  </si>
  <si>
    <t>TSPX_ScanDuration
The duration to scan within a TSPX_ScanPeriod
If 0x0000, scan coninuously, else range: 0x0001 - 0xFFFF (N * 10 ms)
Vol 2, Part E, Section 7.8.65</t>
  </si>
  <si>
    <t>Scan Period</t>
  </si>
  <si>
    <t>TSPX_ScanPeriod
Time interval from when the Controller started its last TSPX_ScanDuration until it begins the subsequent TSPX_ScanDuration.
If 0x0000 scan continuously, else range: 0x0001 - 0xFFFF (N * 1.28 sec)
Vol 2, Part E, Section 7.8.65</t>
  </si>
  <si>
    <t>Scanning Filter Policy</t>
  </si>
  <si>
    <t>TSPX_ScanningFilterPolicy
Determines how the scanner’s Link Layer processes advertising and scan response PDUs.
Vol 6, Part B, Section 4.3.3</t>
  </si>
  <si>
    <t>Scanning PHYs</t>
  </si>
  <si>
    <t>TSPX_ScanningPHYs
The PHY(s) on which the advertising packets should be received on the primary advertising physical channel.
Vol 2, Part E, Section 7.8.64</t>
  </si>
  <si>
    <t>Initiating Filter Policy</t>
  </si>
  <si>
    <t>TSPX_InitiatingFilterPolicy
Determines how the initiator’s Link Layer processes advertising and scan response PDUs.
Vol 6, Part B, Section 4.3.4</t>
  </si>
  <si>
    <t>Initiating PHYs</t>
  </si>
  <si>
    <t>TSPX_InitiatingPHYs
The PHY(s) on which the advertising packets should be received on the primary advertising physical channel and the PHYs for which connection parameters have been specified.
Vol 2, Part E, Section 7.8.66</t>
  </si>
  <si>
    <t>LL:P2.8</t>
  </si>
  <si>
    <t>LL:P3.1</t>
  </si>
  <si>
    <t>TSPX_scan_interval
It is defined as the interval between the start of two consecutives scan windows
It shall be less than or equal to 10.24s
Vol. 6, Part B, Section 4.4.3</t>
  </si>
  <si>
    <t>LL:P3.2</t>
  </si>
  <si>
    <t>TSPX_scan_window
Length of a window during which the scanner is operating in an advertising channel.
It shall be less than or equal to 10.24s
Vol. 6, Part B, Section 4.4.3</t>
  </si>
  <si>
    <t>LL:P3.3</t>
  </si>
  <si>
    <t>Scan Channel</t>
  </si>
  <si>
    <t>TSPX_scan_req_channel
Indicates the Channel that will be used to send the SCAN_REQ packet.</t>
  </si>
  <si>
    <t>LL:P4.1</t>
  </si>
  <si>
    <t>TSPX_conn_interval
Time between the start points of two consecutive connection events It shall be an in in the range of 7.5ms to 4.0s.
ConnInterval = TSPX_conn_interval * 1.25msec
Vol. 6, Part B, Section 4.5.1</t>
  </si>
  <si>
    <t>LL:P4.2</t>
  </si>
  <si>
    <t>TSPX_conn_interval_min
Time between the start points of two consecutive connection events It shall be an in in the range of 7.5ms to 4.0s.
Vol. 6, Part B, Section 4.5.1</t>
  </si>
  <si>
    <t>LL:P4.3</t>
  </si>
  <si>
    <t>TSPX_conn_interval_max
Time between the start points of two consecutive connection events It shall be an in in the range of 7.5ms to 4.0s.
Vol. 6, Part B, Section 4.5.1</t>
  </si>
  <si>
    <t>LL:P4.4</t>
  </si>
  <si>
    <t>TSPX_conn_timeout
Defines the maximum time between two received data packets before the connection is considered lost. It shall be a multiple of 10ms in the range of 100ms to 32.0s
ConnTimeout = TSPX_conn_timeout * 10msec
Vol. 6, Part B, Section 4.5.1</t>
  </si>
  <si>
    <t>LL:P4.5</t>
  </si>
  <si>
    <t>Maximum Connection Timeout</t>
  </si>
  <si>
    <t>TSPX_conn_timeout_max
Maximum time between two correctly received data packets in the LL connection before the connection is considered lost.
Vol. 6, Part B, Section 4.5.1</t>
  </si>
  <si>
    <t>LL:P4.6</t>
  </si>
  <si>
    <t>Minimum Connection Timeout</t>
  </si>
  <si>
    <t>TSPX_conn_timeout_min
Maximum time between two correctly received data packets in the LL connection before the connection is considered lost.
Vol. 6, Part B, Section 4.5.1</t>
  </si>
  <si>
    <t>LL:P4.7</t>
  </si>
  <si>
    <t>TSPX_conn_latency
Number of consecutive connection events that the slave device is not required to listen for the master.
Vol. 6, Part B, Section 4.5.1</t>
  </si>
  <si>
    <t>LL:P4.8</t>
  </si>
  <si>
    <t>TSPX_connection_event_minimum_length
Informational parameter about minimum length of connection events needed for this LL connection. The minimum length is indicated in the following manner:
minimum length = Minimum_Length * 0.625 ms
Minimum_Length range: 0x01 to 2*Conn_Interval
Vol. 6, Part B, Section 4.5.1</t>
  </si>
  <si>
    <t>LL:P4.9</t>
  </si>
  <si>
    <t>TSPX_connection_event_maximum_length
Informational parameter about maximum length of connection events needed for this LL connection. The maximum length is indicated in the following manner:
maximum length = Maximum_Length * 0.625 ms
Maximum_Length range: 0x01 to 2*Conn_Interval
Vol. 6, Part B, Section 4.5.1</t>
  </si>
  <si>
    <t>LL:P4.10</t>
  </si>
  <si>
    <t>TSPX_transmit_window_size
Defines the size of the transmit window from the beginning of the transmit window.
TrasmitWindowSize = TSPX_transmit_window_size * 1.25msec
Vol. 6, Part B, Section 4.5.3</t>
  </si>
  <si>
    <t>LL:P4.11</t>
  </si>
  <si>
    <t>TSPX_transmit_window_offset
TransmitWindowOffset = TSPX_transmit_window_offset * 1.25msec
Vol. 6, Part B, Section 4.5.3</t>
  </si>
  <si>
    <t>LL:P4.12</t>
  </si>
  <si>
    <t>Connect Req Channel</t>
  </si>
  <si>
    <t xml:space="preserve">TSPX_connect_req_channel 
Used to define the channel used to transmit the CONNECT_REQ packet </t>
  </si>
  <si>
    <t>LL:P4.13</t>
  </si>
  <si>
    <t>Default Max Tx Octets</t>
  </si>
  <si>
    <t>TSPX_TxOctets_Default
Used to define the default maximum Transmit Data Channel PDU length the Controller is able to transmit for new connections
Range: 0x001B - 0x00FB
Vol.6, Part B, Section 4.5.10 - connInitialMaxTxOctets</t>
  </si>
  <si>
    <t>LL:P4.14</t>
  </si>
  <si>
    <t>Default Max Tx Time</t>
  </si>
  <si>
    <t>TSPX_TxTime_Default
Used to define the default maximum Transmit Data Channel PDU time in microseconds the Controller is able to transmit for new connections
Range: 0x0148 - 0x0848
Vol. 6, Part B, Section 4.5.10 - connInitialMaxTxTime</t>
  </si>
  <si>
    <t>LL:P4.15</t>
  </si>
  <si>
    <t>Maximum Tx Octets</t>
  </si>
  <si>
    <t>TSPX_TxOctets_Max
Used to define the maximum Transmit Data Channel PDU length the Controller is able to transmit
Range: 0x001B - 0x00FB
Part B, Section 4.5.10 - supportedMaxTxOctets</t>
  </si>
  <si>
    <t>LL:P4.17</t>
  </si>
  <si>
    <t>Maximum Rx Octets</t>
  </si>
  <si>
    <t>TSPX_RxOctets_Max
Used to define the maximum Receive Data Channel PDU length the Controller is able to receive
Range: 0x001B - 0x00FB
Vol. 6, Part B, Section 4.5.10 - supportedMaxRxOctets</t>
  </si>
  <si>
    <t>LL:P4.19</t>
  </si>
  <si>
    <t>Maximum Advertisement Length</t>
  </si>
  <si>
    <t>TSPX_AdvOctets_Max
Used to define the maximum Advertising Channel PDU payload length the Controller is able to transmit
Range: 0x0025 – 0x00FF</t>
  </si>
  <si>
    <t>LL:P4.20</t>
  </si>
  <si>
    <t>Maximum Coded Scanning Range</t>
  </si>
  <si>
    <t>meters</t>
  </si>
  <si>
    <t>TSPX_scan_max_coded_range
Maximum range for which advertising PDUs can be received on the LE Coded PHY
Vol. 6, Part B, Section 4.2.3</t>
  </si>
  <si>
    <t>LL:P5</t>
  </si>
  <si>
    <t xml:space="preserve">Maximum Constant Tone Extension Length </t>
  </si>
  <si>
    <t>2–20</t>
  </si>
  <si>
    <t>TSPX_CTE_len_max
Maximum Constant Tone Extension length that can be transmitted</t>
  </si>
  <si>
    <t>LL:P6</t>
  </si>
  <si>
    <t>Maximum Antenna Count</t>
  </si>
  <si>
    <t>0–255</t>
  </si>
  <si>
    <t>TSPX_number_of_antennae
Maximum number of antennas supported by the device.</t>
  </si>
  <si>
    <t>LL:P5.1</t>
  </si>
  <si>
    <t>LL:P5.2</t>
  </si>
  <si>
    <t>Angle of Arrival (AoA) and Angle of Departure (AoD)</t>
  </si>
  <si>
    <t>LL:P6.1</t>
  </si>
  <si>
    <t>LL:P6.2</t>
  </si>
  <si>
    <t>Security</t>
  </si>
  <si>
    <t>LL:P6.3</t>
  </si>
  <si>
    <t>LL:P6.4</t>
  </si>
  <si>
    <t>LL:P6.5</t>
  </si>
  <si>
    <t>LL:P6.6</t>
  </si>
  <si>
    <t>LL:P6.7</t>
  </si>
  <si>
    <t>LL:P3.5</t>
  </si>
  <si>
    <t>LL:P3.6</t>
  </si>
  <si>
    <t>LL:P3.7</t>
  </si>
  <si>
    <t>LL:P3.8</t>
  </si>
  <si>
    <t>LL:P2.9</t>
  </si>
  <si>
    <t>LL:P2.10</t>
  </si>
  <si>
    <t>LL:P2.11</t>
  </si>
  <si>
    <t>TSPX_AsymPHY
A Controller supporting connections using different PHYs in each direction.
Vol 6, Part B, Section 4.6.9.1</t>
  </si>
  <si>
    <t>LL:P4.21</t>
  </si>
  <si>
    <t>LL:P4.22</t>
  </si>
  <si>
    <t>LL:P2.12</t>
  </si>
  <si>
    <t>LL:P2.13</t>
  </si>
  <si>
    <t>LL:P4.23</t>
  </si>
  <si>
    <t>The length of the Constant Tone Extension(1Ms/s)</t>
  </si>
  <si>
    <t>16 to 160</t>
  </si>
  <si>
    <t>bits</t>
  </si>
  <si>
    <t>The length of the Constant Tone Extension(2Ms/s)</t>
  </si>
  <si>
    <t>32 to 320</t>
  </si>
  <si>
    <t>The number of antennae</t>
  </si>
  <si>
    <t>≥1</t>
  </si>
  <si>
    <t>TSPX_number_of_antennae</t>
  </si>
  <si>
    <t>5.1.1</t>
  </si>
  <si>
    <t>Dawn McGinty</t>
  </si>
  <si>
    <t>Maximum Periodic Advertising interval</t>
  </si>
  <si>
    <t>TSPX_per_adv_interval_max
Time between the start of two consecutive periodic advertising events. It shall be an integer multiple of 1.25 ms in range of 7.5 ms to 81.91875 s.
Vol. 6, Part B, Section 4.4.2.2.3</t>
  </si>
  <si>
    <t>Minimum Periodic Advertising interval</t>
  </si>
  <si>
    <t>TSPX_per_adv_interval_min
Time between the start of two consecutive periodic advertising events.  It shall be an integer multiple of 1.25 ms in range of 7.5 ms to 81.91875 s.
Vol. 6, Part B, Section 4.4.2.2.3</t>
  </si>
  <si>
    <t>Selected Periodic Advertising Interval</t>
  </si>
  <si>
    <t>TSPX_per_adv_interval
Selected Periodic Advertising Interval. It shall be an integer multiple of 1.25 ms in range of 7.5 ms to 81.91875 s.
Vol. 6, Part B, Section 4.4.2.2.3</t>
  </si>
  <si>
    <t>Maximum CTE Count</t>
  </si>
  <si>
    <t xml:space="preserve">TSPX_max_CTE_count
Maximum number of packets with CTE to be transmitted in a periodic advertising event when TSPX_per_adv_interval is in use
</t>
  </si>
  <si>
    <t>LL:P2.14</t>
  </si>
  <si>
    <t>LL:P2.15</t>
  </si>
  <si>
    <t>LL:P2.16</t>
  </si>
  <si>
    <t>LL:P2.17</t>
  </si>
  <si>
    <t>GAP:P134</t>
  </si>
  <si>
    <t>Minimum Encryption Key Size</t>
  </si>
  <si>
    <t>TSPX_Min_Encryption_Key_Size
Minimum encryption key size, range: 7 to 16</t>
  </si>
  <si>
    <t>LMP.ICS.5.1.1</t>
  </si>
  <si>
    <t>RF-PHY.ICS.5.1.1</t>
  </si>
  <si>
    <t>LL.ICS.5.1.1</t>
  </si>
  <si>
    <t>HCI.ICS.5.1.1</t>
  </si>
  <si>
    <t>GAP.ICS.5.1.1</t>
  </si>
  <si>
    <t>ATT.ICS.5.1.1</t>
  </si>
  <si>
    <t>GATT.ICS.5.1.1</t>
  </si>
  <si>
    <t>SM.ICS.5.1.1</t>
  </si>
  <si>
    <t>This document, regardless of its title or content, is not a Bluetooth Specification subject to the licenses granted by the Bluetooth SIG Inc. (“Bluetooth SIG”) and its members under the Bluetooth Patent/Copyright License Agreement and Bluetooth Trademark License Agreement.</t>
  </si>
  <si>
    <t>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t>
  </si>
  <si>
    <t>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t>
  </si>
  <si>
    <t>This document is proprietary to Bluetooth SIG. This document may contain or cover subject matter that is intellectual property of Bluetooth SIG and its members. The furnishing of this document does not grant any license to any intellectual property of Bluetooth SIG or its members.</t>
  </si>
  <si>
    <t>This document is subject to change without notice.</t>
  </si>
  <si>
    <t>Copyright © 2009–2019 by Bluetooth SIG, Inc. The Bluetooth word mark and logos are owned by Bluetooth SIG, Inc. Other third-party brands and names are the property of their respective owners.</t>
  </si>
  <si>
    <t>5.1.1r00–r02</t>
  </si>
  <si>
    <t>3/14/2019–07/23/2019</t>
  </si>
  <si>
    <t>TSE 11715 (rating 2): Added in LL IXIT entries that were missing for 5.1.
TSE 11791 (rating 2): Updated RF-PHY to address number of antennae and length of CTE.
TSE 11574 (rating 2): Updated LL to add periodic advertising interval and maximum CTE count entries.
TSE 11678 (rating 2): Updated range values for Maximum Rx/Tx Time, updated TSPX_adv_event_type for LE Extended Advertising Report event.
TSE 11677 (rating 2): Added IQ Report Rate to RF-PHY.
Incorporated changes associated with Key Negotiation specification erratum 11838 (E11838): Added a new IXIT entry to the GAP tab to indicate the minimum encryption key size supported by the IUT. That has a range of 7-16 octets.</t>
  </si>
  <si>
    <t>Alicia Courtney, Dawn McGinty</t>
  </si>
  <si>
    <t>Approved by BTI. Prepared for TCRL 2019-1 publication.</t>
  </si>
  <si>
    <r>
      <t xml:space="preserve">IXIT for TCRL </t>
    </r>
    <r>
      <rPr>
        <sz val="10"/>
        <rFont val="Arial"/>
        <family val="2"/>
      </rPr>
      <t>2019-1</t>
    </r>
  </si>
  <si>
    <t>PICS Item</t>
  </si>
  <si>
    <t>Capability</t>
  </si>
  <si>
    <t>Support Yes or No</t>
  </si>
  <si>
    <t>LE Transmitter(Non-connectable,Broadcaster)</t>
    <phoneticPr fontId="0" type="noConversion"/>
  </si>
  <si>
    <t>LE Receiver(Non-connectable, Observer)</t>
    <phoneticPr fontId="0" type="noConversion"/>
  </si>
  <si>
    <t>LE Transceiver(Connectable, Peripheral/Central)</t>
    <phoneticPr fontId="0" type="noConversion"/>
  </si>
  <si>
    <t>LE 2M PHY</t>
    <phoneticPr fontId="0" type="noConversion"/>
  </si>
  <si>
    <t>Stable Modulation Index - Transmitter</t>
    <phoneticPr fontId="0" type="noConversion"/>
  </si>
  <si>
    <t>Stable Modulation Index - Receiver</t>
    <phoneticPr fontId="0" type="noConversion"/>
  </si>
  <si>
    <t>LE Coded PHY</t>
    <phoneticPr fontId="0" type="noConversion"/>
  </si>
  <si>
    <t>Add Info</t>
  </si>
  <si>
    <t>Cable Loss</t>
  </si>
  <si>
    <t>RF cable loss value(dB) for Testing</t>
  </si>
  <si>
    <t>LE Power Class</t>
  </si>
  <si>
    <t>1(100mW), 1.5(10mW), 2(2.5mW),
3(1mW)</t>
  </si>
  <si>
    <t>Description</t>
  </si>
  <si>
    <t>Chapter 4.5.2, 4.5.8, 4.5.14, 4.5.20, 4.5.27, 4.5.28, 4.5.33 and 4.5.34, Bluetooth Low Energy RF-PHY Test Suite
Chapter 4.2, Vol 6, Part A, Core Specification</t>
    <phoneticPr fontId="0" type="noConversion"/>
  </si>
  <si>
    <t>Chapter 4.5.4, 4.5.10, 4.5.16 and  4.5.22, Bluetooth Low Energy RF-PHY Test Suite
Chapter 4.4, Vol 6, Part A, Core Specification
3 or 4 or 5 is the allowed value here.</t>
    <phoneticPr fontId="0" type="noConversion"/>
  </si>
  <si>
    <t>figure, Round to the nearest tenth</t>
    <phoneticPr fontId="0" type="noConversion"/>
  </si>
  <si>
    <t>text</t>
    <phoneticPr fontId="0" type="noConversion"/>
  </si>
  <si>
    <t>Maximum TX packet length (MAX_TX_LENGTH)</t>
    <phoneticPr fontId="0" type="noConversion"/>
  </si>
  <si>
    <t>TSPX_IQ_Report_Rate</t>
  </si>
  <si>
    <t>Hex</t>
    <phoneticPr fontId="0" type="noConversion"/>
  </si>
  <si>
    <t>TSPX_CTE_len_max</t>
  </si>
  <si>
    <t>Vol 4, Part E, Section 7.7.87, Core Specification.
1 or more is the allowed value here.</t>
    <phoneticPr fontId="0" type="noConversion"/>
  </si>
  <si>
    <t>例</t>
    <rPh sb="0" eb="1">
      <t>ﾚｲ</t>
    </rPh>
    <phoneticPr fontId="0" type="noConversion"/>
  </si>
  <si>
    <t>TSPX_ OUT_RX_Image_Freq_Low</t>
  </si>
  <si>
    <t>Test frequency for Inband Image test, Low</t>
  </si>
  <si>
    <t>TSPX_OUT_RX_Image_Freq_Mid</t>
  </si>
  <si>
    <t>Test frequency for Inband Image test, Middle</t>
  </si>
  <si>
    <t>TSPX_OUT_RX_Image_Freq_High</t>
  </si>
  <si>
    <t>Test frequency for Inband Image test, High</t>
  </si>
  <si>
    <t>TSPX_Intermod_Test_Number_Low</t>
  </si>
  <si>
    <t>Test frequency for Intermodulation test, Low</t>
  </si>
  <si>
    <t>N/A</t>
    <phoneticPr fontId="0" type="noConversion"/>
  </si>
  <si>
    <t>TSPX_Intermod_Test_Number_Medium</t>
  </si>
  <si>
    <t>Test frequency for Intermodulation test, Middle</t>
  </si>
  <si>
    <t>TSPX_Intermod_Test_Number_High</t>
  </si>
  <si>
    <t>Test frequency for Intermodulation test, High</t>
  </si>
  <si>
    <t xml:space="preserve">TSPX_Voltage_Nominal_Value </t>
  </si>
  <si>
    <r>
      <t xml:space="preserve">Vol. 6, Part A, Appendix A, Section A.1.2, Nominal Supply Voltage
</t>
    </r>
    <r>
      <rPr>
        <sz val="10"/>
        <rFont val="Arial"/>
        <family val="2"/>
      </rPr>
      <t>Chapter A.1.2, Vol 6, Part A, Core Specification.</t>
    </r>
  </si>
  <si>
    <t>TSPX_Temperature_Normal_Value</t>
  </si>
  <si>
    <t xml:space="preserve">Normal operating temperature  </t>
  </si>
  <si>
    <r>
      <t xml:space="preserve">Vol. 6, Part A, Appendix A, Section A.1.1, Normal Temperature and Air Humidity. The NOC test temperature shall be within ±10°C of this value.
</t>
    </r>
    <r>
      <rPr>
        <sz val="10"/>
        <rFont val="Arial"/>
        <family val="2"/>
      </rPr>
      <t>Chapter A.1.1, Vol 2, Part A, Core Specification.</t>
    </r>
  </si>
  <si>
    <t>TSPX_Air_Humidity</t>
  </si>
  <si>
    <r>
      <t xml:space="preserve">The level shall be within declared range
</t>
    </r>
    <r>
      <rPr>
        <sz val="10"/>
        <rFont val="Arial"/>
        <family val="2"/>
      </rPr>
      <t>Chapter A.1.1, Vol 2, Part A, Core Specification.</t>
    </r>
  </si>
  <si>
    <t>TSPX_Test_Interface</t>
  </si>
  <si>
    <t>HCI or 2-wire UART
Chapter 1, Vol 6, Part F, Core Specification</t>
  </si>
  <si>
    <t>TSPX_MAX_TX_LENGTH</t>
  </si>
  <si>
    <t>Bytes</t>
    <phoneticPr fontId="6" type="noConversion"/>
  </si>
  <si>
    <r>
      <t xml:space="preserve">Chapter 6.7, Bluetooth Low Energy RF-PHY Test Suite
</t>
    </r>
    <r>
      <rPr>
        <sz val="10"/>
        <rFont val="Arial"/>
        <family val="2"/>
      </rPr>
      <t>Chapter 4, Vol 6, Part F, Core Specification.
A Integer Value in the range of 37 to 255 Bytes is reasonable here.</t>
    </r>
  </si>
  <si>
    <t>37 to 255 Bytes</t>
  </si>
  <si>
    <t>TSPX_MAX_RX_LENGTH</t>
  </si>
  <si>
    <t>Maximum RX packet length (MAX_RX_LENGTH)</t>
    <phoneticPr fontId="6" type="noConversion"/>
  </si>
  <si>
    <t>TSPX_MAX_TX_LENGTH_2M</t>
  </si>
  <si>
    <t>TSPX_MAX_TX_LENGTH_CODED_S2</t>
  </si>
  <si>
    <t>TSPX_MAX_TX_LENGTH_CODED_S8</t>
  </si>
  <si>
    <t>TSPX_MAX_RX_LENGTH_2M</t>
  </si>
  <si>
    <t>TSPX_MAX_RX_LENGTH_CODED_S2</t>
  </si>
  <si>
    <t>TSPX_MAX_RX_LENGTH_CODED_S8</t>
  </si>
  <si>
    <t>TSPX_MAX_TX_Power</t>
  </si>
  <si>
    <r>
      <t xml:space="preserve">Part A, Chapter 3, Bluetooth Low Energy Controller Specification
</t>
    </r>
    <r>
      <rPr>
        <sz val="10"/>
        <rFont val="Arial"/>
        <family val="2"/>
      </rPr>
      <t>Chapter 3, Vol 6, Part A, Core Specification.
A value in the range of -20 to 20 dBm is the allowed one.</t>
    </r>
  </si>
  <si>
    <t>-20 to 20 dBm</t>
  </si>
  <si>
    <t>TSPX_OUT_RX_Image_Freq_2M_Low</t>
  </si>
  <si>
    <t>Inband Image Frequency (2Ms/s), Low</t>
  </si>
  <si>
    <t>TSPX_OUT_RX_Image_Freq_2M_Mid</t>
  </si>
  <si>
    <t>Inband Image Frequency (2Ms/s), Middle</t>
  </si>
  <si>
    <t>TSPX_OUT_RX_Image_Freq_2M_High</t>
  </si>
  <si>
    <t>Inband Image Frequency (2Ms/s), High</t>
  </si>
  <si>
    <t>TSPX_Intermod_Test_Number_2M_Low</t>
  </si>
  <si>
    <t>Value n for Intermodulation test (2Ms/s), Low</t>
  </si>
  <si>
    <t>TSPX_Intermod_Test_Number_2M_Mid</t>
  </si>
  <si>
    <t>Value n for Intermodulation test (2Ms/s), Middle</t>
  </si>
  <si>
    <t>TSPX_Intermod_Test_Number_2M_High</t>
  </si>
  <si>
    <t>Value n for Intermodulation test (2Ms/s), high</t>
  </si>
  <si>
    <t>TSPX_OUT_RX_Image_Freq_SMI_Low</t>
  </si>
  <si>
    <t>Inband Image Frequency (Stable Modulation Receiver), Low</t>
  </si>
  <si>
    <t>TSPX_OUT_RX_Image_Freq_SMI_Mid</t>
  </si>
  <si>
    <t>Inband Image Frequency (Stable Modulation Receiver), Middle</t>
  </si>
  <si>
    <t>TSPX_OUT_RX_Image_Freq_SMI_High</t>
  </si>
  <si>
    <t>Inband Image Frequency (Stable Modulation Receiver), High</t>
  </si>
  <si>
    <t>TSPX_Intermod_Test_Number_SMI_Low</t>
  </si>
  <si>
    <t>Value n for Intermodulation test (Stable Modulation Receiver), Low</t>
  </si>
  <si>
    <t>TSPX_Intermod_Test_Number_SMI_Mid</t>
  </si>
  <si>
    <t>Value n for Intermodulation test (Stable Modulation Receiver), Middle</t>
  </si>
  <si>
    <t>TSPX_Intermod_Test_Number_SMI_High</t>
  </si>
  <si>
    <t>Value n for Intermodulation test (Stable Modulation Receiver), Hgh</t>
  </si>
  <si>
    <t>TSPX_OUT_RX_Image_Freq_2M_SMI_Low</t>
  </si>
  <si>
    <t>Inband Image Frequency (Stable Modulation Receiver, 2Ms/s), Low</t>
  </si>
  <si>
    <t>TSPX_OUT_RX_Image_Freq_2M_SMI_Mid</t>
  </si>
  <si>
    <t>Inband Image Frequency (Stable Modulation Receiver, 2Ms/s), Middle</t>
  </si>
  <si>
    <t>TSPX_OUT_RX_Image_Freq_2M_SMI_High</t>
  </si>
  <si>
    <t>Inband Image Frequency (Stable Modulation Receiver, 2Ms/s), High</t>
  </si>
  <si>
    <t>TSPX_Intermod_Test_Number_2M_SMI_Low</t>
  </si>
  <si>
    <t>Value n for Intermodulation test (Stable Modulation Receiver, 2Ms/s), Low</t>
  </si>
  <si>
    <t>TSPX_Intermod_Test_Number_2M_SMI_Mid</t>
  </si>
  <si>
    <t>Value n for Intermodulation test (Stable Modulation Receiver, 2Ms/s), Middle</t>
  </si>
  <si>
    <t>TSPX_Intermod_Test_Number_2M_SMI_High</t>
  </si>
  <si>
    <t>Value n for Intermodulation test (Stable Modulation Receiver, 2Ms/s), High</t>
  </si>
  <si>
    <r>
      <t xml:space="preserve">Indicates the rate of the IQ report generation.
Advertising interval for periodic advertising = N * 1.25ms, N = 0x0006-0xFFFF.
Time Range: 7.5 ms - 81.91875 seconds.
</t>
    </r>
    <r>
      <rPr>
        <sz val="10"/>
        <rFont val="Arial"/>
        <family val="2"/>
      </rPr>
      <t>Vol 4, Part E, Section 7.7.65.22, Core Specification.
0x0006 to 0xFFFF is the allowed range here.</t>
    </r>
  </si>
  <si>
    <t>0x0006 to 0xFFFF</t>
  </si>
  <si>
    <r>
      <t xml:space="preserve">
Vol. 6, Part F, 4, Section 4.1.7, Constant Tone Extension, </t>
    </r>
    <r>
      <rPr>
        <sz val="10"/>
        <rFont val="Arial"/>
        <family val="2"/>
      </rPr>
      <t>RF Test Suite
Vol 4, Part E, Section 7.7.87, Core Specification.</t>
    </r>
  </si>
  <si>
    <r>
      <t>-5</t>
    </r>
    <r>
      <rPr>
        <sz val="10"/>
        <rFont val="ＭＳ Ｐゴシック"/>
        <family val="2"/>
        <charset val="128"/>
      </rPr>
      <t>～</t>
    </r>
    <r>
      <rPr>
        <sz val="10"/>
        <rFont val="Arial"/>
        <family val="2"/>
      </rPr>
      <t>+65</t>
    </r>
    <phoneticPr fontId="0" type="noConversion"/>
  </si>
  <si>
    <t>Test interface implementation</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</si>
</sst>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09]d\-mmm\-yy;@"/>
    <numFmt numFmtId="177" formatCode="yyyy\-mm\-dd;@"/>
  </numFmts>
  <fonts count="20" x14ac:knownFonts="1">
    <font>
      <sz val="10"/>
      <name val="Arial"/>
      <family val="2"/>
    </font>
    <font>
      <b/>
      <sz val="14"/>
      <name val="Arial"/>
      <family val="2"/>
    </font>
    <font>
      <b/>
      <sz val="10"/>
      <name val="Arial"/>
      <family val="2"/>
    </font>
    <font>
      <b/>
      <sz val="12"/>
      <name val="Arial"/>
      <family val="2"/>
    </font>
    <font>
      <b/>
      <sz val="14"/>
      <color theme="1"/>
      <name val="Arial"/>
      <family val="2"/>
    </font>
    <font>
      <sz val="10"/>
      <color theme="1"/>
      <name val="Arial"/>
      <family val="2"/>
    </font>
    <font>
      <b/>
      <sz val="10"/>
      <color theme="1"/>
      <name val="Arial"/>
      <family val="2"/>
    </font>
    <font>
      <b/>
      <sz val="12"/>
      <color theme="1"/>
      <name val="Arial"/>
      <family val="2"/>
    </font>
    <font>
      <b/>
      <sz val="18"/>
      <color theme="1"/>
      <name val="Arial"/>
      <family val="2"/>
    </font>
    <font>
      <sz val="14"/>
      <color theme="1"/>
      <name val="Arial"/>
      <family val="2"/>
    </font>
    <font>
      <sz val="10"/>
      <color theme="1"/>
      <name val="Arial"/>
      <family val="3"/>
    </font>
    <font>
      <i/>
      <sz val="10"/>
      <color theme="1"/>
      <name val="Arial"/>
      <family val="2"/>
    </font>
    <font>
      <sz val="10"/>
      <color rgb="FF00B050"/>
      <name val="Arial"/>
      <family val="2"/>
    </font>
    <font>
      <sz val="8"/>
      <name val="Arial"/>
      <family val="2"/>
    </font>
    <font>
      <b/>
      <sz val="10"/>
      <color rgb="FF262626"/>
      <name val="Arial"/>
      <family val="2"/>
    </font>
    <font>
      <sz val="10"/>
      <color rgb="FFFF0000"/>
      <name val="Arial"/>
      <family val="2"/>
    </font>
    <font>
      <sz val="6"/>
      <name val="ＭＳ Ｐゴシック"/>
      <family val="3"/>
      <charset val="128"/>
    </font>
    <font>
      <strike/>
      <sz val="10"/>
      <name val="Arial"/>
      <family val="2"/>
    </font>
    <font>
      <b/>
      <sz val="12"/>
      <name val="ＭＳ Ｐゴシック"/>
      <family val="2"/>
      <charset val="128"/>
    </font>
    <font>
      <sz val="10"/>
      <name val="ＭＳ Ｐゴシック"/>
      <family val="2"/>
      <charset val="128"/>
    </font>
  </fonts>
  <fills count="7">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
      <patternFill patternType="solid">
        <fgColor theme="6" tint="0.59999389629810485"/>
        <bgColor indexed="64"/>
      </patternFill>
    </fill>
  </fills>
  <borders count="137">
    <border>
      <left/>
      <right/>
      <top/>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style="medium">
        <color indexed="8"/>
      </top>
      <bottom/>
      <diagonal/>
    </border>
    <border>
      <left style="thick">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
      <left style="thick">
        <color indexed="8"/>
      </left>
      <right style="medium">
        <color indexed="8"/>
      </right>
      <top style="medium">
        <color indexed="8"/>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medium">
        <color indexed="64"/>
      </left>
      <right style="thin">
        <color indexed="8"/>
      </right>
      <top style="thin">
        <color indexed="8"/>
      </top>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style="thin">
        <color indexed="8"/>
      </top>
      <bottom style="thin">
        <color indexed="8"/>
      </bottom>
      <diagonal/>
    </border>
    <border>
      <left style="medium">
        <color indexed="8"/>
      </left>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8"/>
      </right>
      <top style="medium">
        <color indexed="64"/>
      </top>
      <bottom style="medium">
        <color indexed="64"/>
      </bottom>
      <diagonal/>
    </border>
    <border>
      <left style="thick">
        <color indexed="8"/>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style="medium">
        <color indexed="8"/>
      </left>
      <right/>
      <top style="medium">
        <color indexed="8"/>
      </top>
      <bottom style="thin">
        <color indexed="8"/>
      </bottom>
      <diagonal/>
    </border>
    <border>
      <left style="medium">
        <color indexed="8"/>
      </left>
      <right/>
      <top style="thin">
        <color indexed="8"/>
      </top>
      <bottom/>
      <diagonal/>
    </border>
    <border>
      <left style="medium">
        <color indexed="64"/>
      </left>
      <right style="medium">
        <color indexed="8"/>
      </right>
      <top style="medium">
        <color indexed="64"/>
      </top>
      <bottom style="medium">
        <color indexed="8"/>
      </bottom>
      <diagonal/>
    </border>
    <border>
      <left style="thick">
        <color indexed="8"/>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medium">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bottom/>
      <diagonal/>
    </border>
    <border>
      <left style="medium">
        <color indexed="64"/>
      </left>
      <right/>
      <top style="thin">
        <color indexed="8"/>
      </top>
      <bottom style="thin">
        <color indexed="8"/>
      </bottom>
      <diagonal/>
    </border>
    <border>
      <left style="medium">
        <color indexed="64"/>
      </left>
      <right/>
      <top/>
      <bottom style="medium">
        <color indexed="64"/>
      </bottom>
      <diagonal/>
    </border>
    <border>
      <left style="thin">
        <color indexed="8"/>
      </left>
      <right/>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top style="thin">
        <color indexed="8"/>
      </top>
      <bottom/>
      <diagonal/>
    </border>
    <border>
      <left/>
      <right style="thin">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8"/>
      </right>
      <top style="medium">
        <color indexed="64"/>
      </top>
      <bottom style="medium">
        <color indexed="8"/>
      </bottom>
      <diagonal/>
    </border>
    <border>
      <left/>
      <right/>
      <top style="medium">
        <color indexed="64"/>
      </top>
      <bottom style="medium">
        <color indexed="8"/>
      </bottom>
      <diagonal/>
    </border>
    <border>
      <left style="medium">
        <color indexed="8"/>
      </left>
      <right style="thin">
        <color indexed="64"/>
      </right>
      <top style="thin">
        <color indexed="8"/>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medium">
        <color indexed="64"/>
      </right>
      <top style="thin">
        <color indexed="8"/>
      </top>
      <bottom/>
      <diagonal/>
    </border>
    <border>
      <left/>
      <right style="medium">
        <color indexed="64"/>
      </right>
      <top/>
      <bottom/>
      <diagonal/>
    </border>
    <border>
      <left style="thin">
        <color indexed="8"/>
      </left>
      <right style="thin">
        <color indexed="8"/>
      </right>
      <top style="thin">
        <color indexed="64"/>
      </top>
      <bottom/>
      <diagonal/>
    </border>
    <border>
      <left style="thin">
        <color indexed="8"/>
      </left>
      <right/>
      <top/>
      <bottom/>
      <diagonal/>
    </border>
    <border>
      <left style="medium">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thin">
        <color indexed="8"/>
      </right>
      <top/>
      <bottom style="medium">
        <color indexed="64"/>
      </bottom>
      <diagonal/>
    </border>
    <border>
      <left style="medium">
        <color indexed="8"/>
      </left>
      <right style="thin">
        <color indexed="8"/>
      </right>
      <top style="thin">
        <color indexed="64"/>
      </top>
      <bottom/>
      <diagonal/>
    </border>
    <border>
      <left style="thin">
        <color indexed="8"/>
      </left>
      <right style="medium">
        <color indexed="8"/>
      </right>
      <top style="thin">
        <color indexed="64"/>
      </top>
      <bottom/>
      <diagonal/>
    </border>
    <border>
      <left style="medium">
        <color indexed="64"/>
      </left>
      <right/>
      <top style="thin">
        <color indexed="64"/>
      </top>
      <bottom style="thin">
        <color indexed="64"/>
      </bottom>
      <diagonal/>
    </border>
    <border>
      <left/>
      <right/>
      <top style="medium">
        <color indexed="8"/>
      </top>
      <bottom/>
      <diagonal/>
    </border>
    <border>
      <left/>
      <right style="medium">
        <color indexed="8"/>
      </right>
      <top style="medium">
        <color indexed="8"/>
      </top>
      <bottom/>
      <diagonal/>
    </border>
    <border>
      <left style="medium">
        <color indexed="64"/>
      </left>
      <right/>
      <top style="thin">
        <color indexed="8"/>
      </top>
      <bottom style="thin">
        <color indexed="64"/>
      </bottom>
      <diagonal/>
    </border>
    <border>
      <left style="thin">
        <color indexed="8"/>
      </left>
      <right/>
      <top/>
      <bottom style="medium">
        <color indexed="8"/>
      </bottom>
      <diagonal/>
    </border>
    <border>
      <left style="thin">
        <color indexed="8"/>
      </left>
      <right style="medium">
        <color indexed="8"/>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thick">
        <color indexed="8"/>
      </left>
      <right style="medium">
        <color indexed="64"/>
      </right>
      <top style="medium">
        <color indexed="64"/>
      </top>
      <bottom style="medium">
        <color indexed="8"/>
      </bottom>
      <diagonal/>
    </border>
    <border>
      <left style="thin">
        <color indexed="64"/>
      </left>
      <right style="thin">
        <color indexed="8"/>
      </right>
      <top style="thin">
        <color indexed="64"/>
      </top>
      <bottom style="thin">
        <color indexed="8"/>
      </bottom>
      <diagonal/>
    </border>
    <border>
      <left style="thin">
        <color indexed="8"/>
      </left>
      <right style="medium">
        <color indexed="64"/>
      </right>
      <top/>
      <bottom/>
      <diagonal/>
    </border>
    <border>
      <left/>
      <right/>
      <top style="thin">
        <color indexed="64"/>
      </top>
      <bottom style="thin">
        <color indexed="64"/>
      </bottom>
      <diagonal/>
    </border>
  </borders>
  <cellStyleXfs count="1">
    <xf numFmtId="0" fontId="0" fillId="0" borderId="0"/>
  </cellStyleXfs>
  <cellXfs count="424">
    <xf numFmtId="0" fontId="0" fillId="0" borderId="0" xfId="0"/>
    <xf numFmtId="0" fontId="0" fillId="0" borderId="0" xfId="0" applyFont="1" applyBorder="1" applyAlignment="1">
      <alignment horizontal="left" vertical="top" wrapText="1"/>
    </xf>
    <xf numFmtId="0" fontId="3" fillId="0" borderId="0" xfId="0" applyFont="1" applyFill="1" applyBorder="1" applyAlignment="1">
      <alignment horizontal="left" vertical="top" wrapText="1"/>
    </xf>
    <xf numFmtId="0" fontId="4" fillId="0" borderId="0" xfId="0" applyFont="1" applyBorder="1"/>
    <xf numFmtId="0" fontId="4" fillId="0" borderId="0" xfId="0" applyFont="1" applyBorder="1" applyAlignment="1">
      <alignment horizontal="left" vertical="top"/>
    </xf>
    <xf numFmtId="0" fontId="5" fillId="0" borderId="0" xfId="0" applyFont="1" applyBorder="1" applyAlignment="1">
      <alignment horizontal="left" vertical="top" wrapText="1"/>
    </xf>
    <xf numFmtId="0" fontId="5" fillId="0" borderId="0" xfId="0" applyFont="1" applyFill="1" applyBorder="1"/>
    <xf numFmtId="0" fontId="5" fillId="0" borderId="0" xfId="0" applyFont="1"/>
    <xf numFmtId="0" fontId="6" fillId="0" borderId="0" xfId="0" applyFont="1" applyBorder="1"/>
    <xf numFmtId="0" fontId="6" fillId="0" borderId="0" xfId="0" applyFont="1" applyBorder="1" applyAlignment="1">
      <alignment horizontal="left" vertical="top"/>
    </xf>
    <xf numFmtId="0" fontId="5" fillId="0" borderId="0" xfId="0" applyFont="1" applyBorder="1" applyAlignment="1">
      <alignment horizontal="left" vertical="top"/>
    </xf>
    <xf numFmtId="0" fontId="5" fillId="0" borderId="0" xfId="0" applyFont="1" applyFill="1" applyBorder="1" applyAlignment="1">
      <alignment horizontal="left" vertical="top" wrapText="1"/>
    </xf>
    <xf numFmtId="0" fontId="7" fillId="2" borderId="20" xfId="0" applyFont="1" applyFill="1" applyBorder="1" applyAlignment="1">
      <alignment horizontal="left" vertical="top" wrapText="1"/>
    </xf>
    <xf numFmtId="0" fontId="7" fillId="2" borderId="21" xfId="0" applyFont="1" applyFill="1" applyBorder="1" applyAlignment="1">
      <alignment horizontal="left" vertical="top" wrapText="1"/>
    </xf>
    <xf numFmtId="0" fontId="7" fillId="2" borderId="9"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0" borderId="0" xfId="0" applyFont="1" applyFill="1" applyBorder="1" applyAlignment="1">
      <alignment horizontal="left" vertical="top" wrapText="1"/>
    </xf>
    <xf numFmtId="0" fontId="5" fillId="0" borderId="11" xfId="0" applyFont="1" applyBorder="1" applyAlignment="1">
      <alignment horizontal="left" vertical="top"/>
    </xf>
    <xf numFmtId="0" fontId="5" fillId="0" borderId="12"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Fill="1" applyBorder="1" applyAlignment="1">
      <alignment horizontal="left" vertical="top" wrapText="1"/>
    </xf>
    <xf numFmtId="0" fontId="5" fillId="0" borderId="19" xfId="0" applyFont="1" applyBorder="1" applyAlignment="1">
      <alignment horizontal="left" vertical="top" wrapText="1"/>
    </xf>
    <xf numFmtId="0" fontId="5" fillId="0" borderId="12"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12" xfId="0" applyFont="1" applyFill="1" applyBorder="1" applyAlignment="1">
      <alignment horizontal="left" vertical="top"/>
    </xf>
    <xf numFmtId="0" fontId="5" fillId="0" borderId="16" xfId="0" applyFont="1" applyBorder="1" applyAlignment="1">
      <alignment horizontal="left" vertical="top" wrapText="1"/>
    </xf>
    <xf numFmtId="0" fontId="5" fillId="0" borderId="0" xfId="0" applyFont="1" applyFill="1"/>
    <xf numFmtId="0" fontId="5" fillId="0" borderId="0" xfId="0" applyFont="1" applyAlignment="1">
      <alignment horizontal="left" vertical="top" wrapText="1"/>
    </xf>
    <xf numFmtId="0" fontId="8" fillId="0" borderId="0" xfId="0" applyFont="1" applyBorder="1"/>
    <xf numFmtId="0" fontId="5" fillId="0" borderId="0" xfId="0" applyFont="1" applyBorder="1"/>
    <xf numFmtId="0" fontId="9" fillId="0" borderId="0" xfId="0" applyFont="1" applyBorder="1"/>
    <xf numFmtId="0" fontId="5" fillId="0" borderId="4" xfId="0" applyFont="1" applyBorder="1"/>
    <xf numFmtId="0" fontId="4" fillId="0" borderId="0" xfId="0" applyFont="1" applyBorder="1" applyAlignment="1">
      <alignment wrapText="1"/>
    </xf>
    <xf numFmtId="49" fontId="4" fillId="0" borderId="0" xfId="0" applyNumberFormat="1" applyFont="1" applyBorder="1" applyAlignment="1">
      <alignment horizontal="left" vertical="top"/>
    </xf>
    <xf numFmtId="0" fontId="5" fillId="0" borderId="0" xfId="0" applyNumberFormat="1" applyFont="1" applyBorder="1" applyAlignment="1">
      <alignment horizontal="left" vertical="top" wrapText="1"/>
    </xf>
    <xf numFmtId="0" fontId="5" fillId="0" borderId="0" xfId="0" applyNumberFormat="1" applyFont="1" applyBorder="1" applyAlignment="1">
      <alignment vertical="top"/>
    </xf>
    <xf numFmtId="0" fontId="5" fillId="0" borderId="4" xfId="0" applyNumberFormat="1" applyFont="1" applyBorder="1" applyAlignment="1">
      <alignment horizontal="left" vertical="top" wrapText="1"/>
    </xf>
    <xf numFmtId="0" fontId="5" fillId="0" borderId="12" xfId="0" applyNumberFormat="1" applyFont="1" applyBorder="1" applyAlignment="1">
      <alignment horizontal="left" vertical="top" wrapText="1"/>
    </xf>
    <xf numFmtId="0" fontId="5" fillId="0" borderId="45" xfId="0" applyNumberFormat="1" applyFont="1" applyBorder="1" applyAlignment="1">
      <alignment horizontal="left" vertical="top" wrapText="1"/>
    </xf>
    <xf numFmtId="0" fontId="5" fillId="0" borderId="45" xfId="0" applyNumberFormat="1" applyFont="1" applyFill="1" applyBorder="1" applyAlignment="1">
      <alignment horizontal="left" vertical="top" wrapText="1"/>
    </xf>
    <xf numFmtId="0" fontId="5" fillId="0" borderId="45" xfId="0" applyFont="1" applyBorder="1"/>
    <xf numFmtId="0" fontId="4" fillId="0" borderId="0" xfId="0" applyFont="1" applyAlignment="1">
      <alignment horizontal="left" vertical="top"/>
    </xf>
    <xf numFmtId="0" fontId="6" fillId="0" borderId="0" xfId="0" applyFont="1" applyAlignment="1">
      <alignment horizontal="left" vertical="top"/>
    </xf>
    <xf numFmtId="0" fontId="5" fillId="0" borderId="11" xfId="0" applyFont="1" applyBorder="1"/>
    <xf numFmtId="0" fontId="5" fillId="0" borderId="11" xfId="0" applyFont="1" applyBorder="1" applyAlignment="1">
      <alignment horizontal="left" vertical="top" wrapText="1"/>
    </xf>
    <xf numFmtId="0" fontId="5" fillId="0" borderId="4" xfId="0" applyFont="1" applyBorder="1" applyAlignment="1">
      <alignment horizontal="left" vertical="top"/>
    </xf>
    <xf numFmtId="0" fontId="5" fillId="0" borderId="8" xfId="0" applyFont="1" applyBorder="1" applyAlignment="1">
      <alignment horizontal="left" vertical="top" wrapText="1"/>
    </xf>
    <xf numFmtId="0" fontId="5" fillId="0" borderId="15" xfId="0" applyFont="1" applyBorder="1" applyAlignment="1">
      <alignment horizontal="left" vertical="top" wrapText="1"/>
    </xf>
    <xf numFmtId="0" fontId="5" fillId="0" borderId="17" xfId="0" applyFont="1" applyBorder="1" applyAlignment="1">
      <alignment horizontal="left" vertical="top" wrapText="1"/>
    </xf>
    <xf numFmtId="0" fontId="7" fillId="2" borderId="40" xfId="0" applyFont="1" applyFill="1" applyBorder="1" applyAlignment="1">
      <alignment horizontal="left" vertical="top" wrapText="1"/>
    </xf>
    <xf numFmtId="0" fontId="5" fillId="0" borderId="0" xfId="0" applyFont="1" applyBorder="1" applyAlignment="1">
      <alignment horizontal="center" vertical="top" wrapText="1"/>
    </xf>
    <xf numFmtId="0" fontId="5" fillId="0" borderId="11" xfId="0" applyFont="1" applyFill="1" applyBorder="1" applyAlignment="1">
      <alignment horizontal="left" vertical="top"/>
    </xf>
    <xf numFmtId="0" fontId="5" fillId="0" borderId="11"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4" xfId="0" applyFont="1" applyFill="1" applyBorder="1" applyAlignment="1">
      <alignment horizontal="left" vertical="top"/>
    </xf>
    <xf numFmtId="0" fontId="5" fillId="0" borderId="41" xfId="0" applyFont="1" applyFill="1" applyBorder="1" applyAlignment="1">
      <alignment horizontal="left" vertical="top"/>
    </xf>
    <xf numFmtId="0" fontId="5" fillId="0" borderId="0" xfId="0" applyFont="1" applyFill="1" applyBorder="1" applyAlignment="1">
      <alignment horizontal="center" vertical="top" wrapText="1"/>
    </xf>
    <xf numFmtId="0" fontId="5" fillId="2" borderId="43" xfId="0" applyFont="1" applyFill="1" applyBorder="1" applyAlignment="1">
      <alignment horizontal="left" vertical="top" wrapText="1"/>
    </xf>
    <xf numFmtId="0" fontId="5" fillId="2" borderId="41" xfId="0" applyFont="1" applyFill="1" applyBorder="1" applyAlignment="1">
      <alignment horizontal="left" vertical="top" wrapText="1"/>
    </xf>
    <xf numFmtId="0" fontId="5" fillId="0" borderId="50" xfId="0" applyFont="1" applyBorder="1" applyAlignment="1">
      <alignment horizontal="left" vertical="top"/>
    </xf>
    <xf numFmtId="0" fontId="5" fillId="0" borderId="6" xfId="0" applyFont="1" applyBorder="1" applyAlignment="1">
      <alignment horizontal="left" vertical="top"/>
    </xf>
    <xf numFmtId="0" fontId="5" fillId="0" borderId="6" xfId="0" applyFont="1" applyFill="1" applyBorder="1" applyAlignment="1">
      <alignment horizontal="left" vertical="top" wrapText="1"/>
    </xf>
    <xf numFmtId="0" fontId="5" fillId="0" borderId="39" xfId="0" applyFont="1" applyBorder="1" applyAlignment="1">
      <alignment horizontal="left" vertical="top"/>
    </xf>
    <xf numFmtId="0" fontId="5" fillId="0" borderId="41" xfId="0" applyFont="1" applyBorder="1" applyAlignment="1">
      <alignment horizontal="left" vertical="top" wrapText="1"/>
    </xf>
    <xf numFmtId="0" fontId="5" fillId="0" borderId="8"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38" xfId="0" applyFont="1" applyFill="1" applyBorder="1" applyAlignment="1">
      <alignment horizontal="left" vertical="top" wrapText="1"/>
    </xf>
    <xf numFmtId="0" fontId="5" fillId="0" borderId="30" xfId="0" applyFont="1" applyBorder="1" applyAlignment="1">
      <alignment horizontal="left" vertical="top" wrapText="1"/>
    </xf>
    <xf numFmtId="0" fontId="5" fillId="0" borderId="16" xfId="0" applyFont="1" applyFill="1" applyBorder="1" applyAlignment="1">
      <alignment horizontal="left" vertical="top" wrapText="1"/>
    </xf>
    <xf numFmtId="0" fontId="5" fillId="2" borderId="44" xfId="0" applyFont="1" applyFill="1" applyBorder="1" applyAlignment="1">
      <alignment horizontal="left" vertical="top" wrapText="1"/>
    </xf>
    <xf numFmtId="0" fontId="5" fillId="0" borderId="0" xfId="0" applyFont="1" applyBorder="1" applyAlignment="1" applyProtection="1">
      <alignment horizontal="left" vertical="top" wrapText="1"/>
    </xf>
    <xf numFmtId="0" fontId="5" fillId="0" borderId="41" xfId="0" applyFont="1" applyFill="1" applyBorder="1" applyAlignment="1">
      <alignment horizontal="left" vertical="top" wrapText="1"/>
    </xf>
    <xf numFmtId="0" fontId="10" fillId="0" borderId="4" xfId="0" applyFont="1" applyFill="1" applyBorder="1" applyAlignment="1">
      <alignment horizontal="left" vertical="top" wrapText="1"/>
    </xf>
    <xf numFmtId="0" fontId="5" fillId="0" borderId="51" xfId="0" applyFont="1" applyBorder="1" applyAlignment="1">
      <alignment horizontal="left" vertical="top"/>
    </xf>
    <xf numFmtId="0" fontId="5" fillId="0" borderId="27" xfId="0" applyFont="1" applyBorder="1" applyAlignment="1">
      <alignment vertical="top"/>
    </xf>
    <xf numFmtId="0" fontId="5" fillId="0" borderId="12" xfId="0" applyFont="1" applyBorder="1" applyAlignment="1">
      <alignment horizontal="left" vertical="top"/>
    </xf>
    <xf numFmtId="0" fontId="5" fillId="0" borderId="12" xfId="0" applyFont="1" applyBorder="1" applyAlignment="1">
      <alignment vertical="top"/>
    </xf>
    <xf numFmtId="0" fontId="5" fillId="0" borderId="15" xfId="0" applyFont="1" applyFill="1" applyBorder="1" applyAlignment="1">
      <alignment horizontal="left" vertical="top"/>
    </xf>
    <xf numFmtId="0" fontId="5" fillId="0" borderId="26" xfId="0" applyFont="1" applyBorder="1" applyAlignment="1">
      <alignment horizontal="left" vertical="top" wrapText="1"/>
    </xf>
    <xf numFmtId="0" fontId="5" fillId="0" borderId="18" xfId="0" applyFont="1" applyBorder="1" applyAlignment="1">
      <alignment horizontal="left" vertical="top" wrapText="1"/>
    </xf>
    <xf numFmtId="0" fontId="5" fillId="0" borderId="4" xfId="0" applyFont="1" applyFill="1" applyBorder="1" applyAlignment="1">
      <alignment vertical="top"/>
    </xf>
    <xf numFmtId="0" fontId="5" fillId="0" borderId="12" xfId="0" applyFont="1" applyFill="1" applyBorder="1" applyAlignment="1">
      <alignment vertical="top"/>
    </xf>
    <xf numFmtId="0" fontId="5" fillId="0" borderId="15" xfId="0" applyFont="1" applyFill="1" applyBorder="1" applyAlignment="1">
      <alignment vertical="top"/>
    </xf>
    <xf numFmtId="0" fontId="5" fillId="0" borderId="4" xfId="0" applyFont="1" applyBorder="1" applyAlignment="1">
      <alignment vertical="top"/>
    </xf>
    <xf numFmtId="0" fontId="5" fillId="0" borderId="27" xfId="0" applyFont="1" applyBorder="1" applyAlignment="1">
      <alignment horizontal="left" vertical="top" wrapText="1"/>
    </xf>
    <xf numFmtId="0" fontId="5" fillId="0" borderId="45" xfId="0" applyFont="1" applyBorder="1" applyAlignment="1">
      <alignment horizontal="left" vertical="top" wrapText="1"/>
    </xf>
    <xf numFmtId="0" fontId="5" fillId="0" borderId="45" xfId="0" applyFont="1" applyFill="1" applyBorder="1" applyAlignment="1">
      <alignment horizontal="left" vertical="top"/>
    </xf>
    <xf numFmtId="0" fontId="5" fillId="0" borderId="0" xfId="0" applyFont="1" applyAlignment="1">
      <alignment wrapText="1"/>
    </xf>
    <xf numFmtId="0" fontId="5" fillId="0" borderId="0" xfId="0" applyFont="1" applyAlignment="1">
      <alignment horizontal="center" vertical="top" wrapText="1"/>
    </xf>
    <xf numFmtId="0" fontId="5" fillId="0" borderId="18" xfId="0" applyFont="1" applyFill="1" applyBorder="1" applyAlignment="1">
      <alignment horizontal="left" vertical="top"/>
    </xf>
    <xf numFmtId="0" fontId="5" fillId="0" borderId="18" xfId="0" applyFont="1" applyBorder="1" applyAlignment="1">
      <alignment horizontal="left" vertical="top"/>
    </xf>
    <xf numFmtId="0" fontId="5" fillId="0" borderId="25" xfId="0" applyFont="1" applyBorder="1" applyAlignment="1">
      <alignment horizontal="left" vertical="top" wrapText="1"/>
    </xf>
    <xf numFmtId="0" fontId="5" fillId="0" borderId="1" xfId="0" applyFont="1" applyBorder="1" applyAlignment="1">
      <alignment horizontal="left" vertical="top"/>
    </xf>
    <xf numFmtId="0" fontId="5" fillId="0" borderId="0" xfId="0" applyFont="1" applyFill="1" applyAlignment="1">
      <alignment horizontal="left" vertical="top" wrapText="1"/>
    </xf>
    <xf numFmtId="0" fontId="5" fillId="0" borderId="44" xfId="0" applyFont="1" applyFill="1" applyBorder="1" applyAlignment="1">
      <alignment horizontal="left" vertical="top" wrapText="1"/>
    </xf>
    <xf numFmtId="0" fontId="5" fillId="0" borderId="1" xfId="0" applyFont="1" applyFill="1" applyBorder="1" applyAlignment="1">
      <alignment horizontal="left" vertical="top"/>
    </xf>
    <xf numFmtId="0" fontId="5" fillId="0" borderId="27" xfId="0" applyFont="1" applyFill="1" applyBorder="1" applyAlignment="1">
      <alignment horizontal="left" vertical="top"/>
    </xf>
    <xf numFmtId="0" fontId="5" fillId="0" borderId="24" xfId="0" applyFont="1" applyFill="1" applyBorder="1" applyAlignment="1">
      <alignment horizontal="left" vertical="top"/>
    </xf>
    <xf numFmtId="0" fontId="5" fillId="0" borderId="42" xfId="0" applyFont="1" applyBorder="1" applyAlignment="1">
      <alignment horizontal="left" vertical="top" wrapText="1"/>
    </xf>
    <xf numFmtId="0" fontId="5" fillId="0" borderId="45" xfId="0" applyFont="1" applyBorder="1" applyAlignment="1">
      <alignment horizontal="left" vertical="top"/>
    </xf>
    <xf numFmtId="0" fontId="5" fillId="0" borderId="45" xfId="0" applyFont="1" applyFill="1" applyBorder="1" applyAlignment="1">
      <alignment horizontal="left" vertical="top" wrapText="1"/>
    </xf>
    <xf numFmtId="0" fontId="7" fillId="2" borderId="46" xfId="0" applyFont="1" applyFill="1" applyBorder="1" applyAlignment="1">
      <alignment horizontal="left" vertical="top" wrapText="1"/>
    </xf>
    <xf numFmtId="0" fontId="7" fillId="2" borderId="47" xfId="0" applyFont="1" applyFill="1" applyBorder="1" applyAlignment="1">
      <alignment horizontal="left" vertical="top" wrapText="1"/>
    </xf>
    <xf numFmtId="0" fontId="7" fillId="2" borderId="48" xfId="0" applyFont="1" applyFill="1" applyBorder="1" applyAlignment="1">
      <alignment horizontal="left" vertical="top" wrapText="1"/>
    </xf>
    <xf numFmtId="0" fontId="7" fillId="2" borderId="49" xfId="0" applyFont="1" applyFill="1" applyBorder="1" applyAlignment="1">
      <alignment horizontal="left" vertical="top" wrapText="1"/>
    </xf>
    <xf numFmtId="0" fontId="5" fillId="0" borderId="31" xfId="0" applyFont="1" applyBorder="1" applyAlignment="1">
      <alignment horizontal="left" vertical="top"/>
    </xf>
    <xf numFmtId="0" fontId="5" fillId="0" borderId="31" xfId="0" applyFont="1" applyBorder="1" applyAlignment="1">
      <alignment horizontal="left" vertical="top" wrapText="1"/>
    </xf>
    <xf numFmtId="0" fontId="5" fillId="0" borderId="31" xfId="0" applyFont="1" applyFill="1" applyBorder="1" applyAlignment="1">
      <alignment horizontal="left" vertical="top" wrapText="1"/>
    </xf>
    <xf numFmtId="0" fontId="0" fillId="0" borderId="27" xfId="0" applyFont="1" applyBorder="1" applyAlignment="1">
      <alignment horizontal="left" vertical="top" wrapText="1"/>
    </xf>
    <xf numFmtId="0" fontId="0" fillId="0" borderId="12" xfId="0" applyFont="1" applyFill="1" applyBorder="1" applyAlignment="1">
      <alignment vertical="top"/>
    </xf>
    <xf numFmtId="0" fontId="0" fillId="0" borderId="12" xfId="0" applyFont="1" applyFill="1" applyBorder="1" applyAlignment="1">
      <alignment horizontal="left" vertical="top"/>
    </xf>
    <xf numFmtId="0" fontId="0" fillId="0" borderId="16" xfId="0" applyFont="1" applyBorder="1" applyAlignment="1">
      <alignment vertical="top" wrapText="1"/>
    </xf>
    <xf numFmtId="0" fontId="5" fillId="0" borderId="55" xfId="0" applyFont="1" applyBorder="1"/>
    <xf numFmtId="0" fontId="5" fillId="0" borderId="24" xfId="0" applyFont="1" applyBorder="1" applyAlignment="1">
      <alignment horizontal="left" vertical="top" wrapText="1"/>
    </xf>
    <xf numFmtId="0" fontId="5" fillId="0" borderId="66" xfId="0" applyFont="1" applyBorder="1" applyAlignment="1">
      <alignment horizontal="left" vertical="top"/>
    </xf>
    <xf numFmtId="0" fontId="6" fillId="2" borderId="71" xfId="0" applyNumberFormat="1" applyFont="1" applyFill="1" applyBorder="1" applyAlignment="1">
      <alignment horizontal="left" vertical="top" wrapText="1"/>
    </xf>
    <xf numFmtId="0" fontId="0" fillId="0" borderId="45" xfId="0" applyFont="1" applyBorder="1" applyAlignment="1">
      <alignment horizontal="left" vertical="top"/>
    </xf>
    <xf numFmtId="0" fontId="0" fillId="0" borderId="45" xfId="0" applyNumberFormat="1" applyFont="1" applyFill="1" applyBorder="1" applyAlignment="1">
      <alignment horizontal="left" vertical="top" wrapText="1"/>
    </xf>
    <xf numFmtId="0" fontId="0" fillId="0" borderId="66" xfId="0" applyNumberFormat="1" applyFont="1" applyFill="1" applyBorder="1" applyAlignment="1">
      <alignment horizontal="left" vertical="top" wrapText="1"/>
    </xf>
    <xf numFmtId="49" fontId="5" fillId="0" borderId="57" xfId="0" applyNumberFormat="1" applyFont="1" applyBorder="1" applyAlignment="1">
      <alignment horizontal="left" vertical="top"/>
    </xf>
    <xf numFmtId="49" fontId="5" fillId="0" borderId="33" xfId="0" applyNumberFormat="1" applyFont="1" applyBorder="1" applyAlignment="1">
      <alignment horizontal="left" vertical="top"/>
    </xf>
    <xf numFmtId="49" fontId="5" fillId="0" borderId="68" xfId="0" applyNumberFormat="1" applyFont="1" applyBorder="1" applyAlignment="1">
      <alignment horizontal="left" vertical="top"/>
    </xf>
    <xf numFmtId="49" fontId="5" fillId="0" borderId="68" xfId="0" applyNumberFormat="1" applyFont="1" applyFill="1" applyBorder="1" applyAlignment="1">
      <alignment horizontal="left" vertical="top"/>
    </xf>
    <xf numFmtId="0" fontId="5" fillId="0" borderId="68" xfId="0" applyFont="1" applyBorder="1" applyAlignment="1">
      <alignment horizontal="left" vertical="top"/>
    </xf>
    <xf numFmtId="0" fontId="0" fillId="0" borderId="68" xfId="0" applyFont="1" applyFill="1" applyBorder="1" applyAlignment="1">
      <alignment horizontal="left" vertical="top"/>
    </xf>
    <xf numFmtId="0" fontId="0" fillId="0" borderId="59" xfId="0" applyFont="1" applyFill="1" applyBorder="1" applyAlignment="1">
      <alignment horizontal="left" vertical="top"/>
    </xf>
    <xf numFmtId="0" fontId="0" fillId="4" borderId="68" xfId="0" applyFont="1" applyFill="1" applyBorder="1" applyAlignment="1">
      <alignment horizontal="left" vertical="top" wrapText="1"/>
    </xf>
    <xf numFmtId="0" fontId="0" fillId="4" borderId="45" xfId="0" applyFont="1" applyFill="1" applyBorder="1" applyAlignment="1">
      <alignment horizontal="left" vertical="top" wrapText="1"/>
    </xf>
    <xf numFmtId="0" fontId="5" fillId="0" borderId="57" xfId="0" applyFont="1" applyBorder="1"/>
    <xf numFmtId="0" fontId="5" fillId="0" borderId="58" xfId="0" applyFont="1" applyFill="1" applyBorder="1"/>
    <xf numFmtId="0" fontId="5" fillId="0" borderId="73" xfId="0" applyFont="1" applyBorder="1"/>
    <xf numFmtId="0" fontId="5" fillId="0" borderId="74" xfId="0" applyFont="1" applyBorder="1"/>
    <xf numFmtId="0" fontId="5" fillId="0" borderId="75" xfId="0" applyFont="1" applyBorder="1"/>
    <xf numFmtId="0" fontId="5" fillId="0" borderId="56" xfId="0" applyFont="1" applyFill="1" applyBorder="1"/>
    <xf numFmtId="0" fontId="6" fillId="2" borderId="77" xfId="0" applyFont="1" applyFill="1" applyBorder="1"/>
    <xf numFmtId="0" fontId="6" fillId="2" borderId="75" xfId="0" applyFont="1" applyFill="1" applyBorder="1"/>
    <xf numFmtId="0" fontId="6" fillId="2" borderId="78" xfId="0" applyFont="1" applyFill="1" applyBorder="1"/>
    <xf numFmtId="0" fontId="6" fillId="2" borderId="79" xfId="0" applyFont="1" applyFill="1" applyBorder="1"/>
    <xf numFmtId="0" fontId="6" fillId="2" borderId="80" xfId="0" applyFont="1" applyFill="1" applyBorder="1"/>
    <xf numFmtId="0" fontId="6" fillId="2" borderId="81" xfId="0" applyFont="1" applyFill="1" applyBorder="1"/>
    <xf numFmtId="0" fontId="0" fillId="4" borderId="60" xfId="0" applyFont="1" applyFill="1" applyBorder="1" applyAlignment="1">
      <alignment horizontal="left" vertical="top" wrapText="1"/>
    </xf>
    <xf numFmtId="0" fontId="0" fillId="4" borderId="72" xfId="0" applyFont="1" applyFill="1" applyBorder="1" applyAlignment="1">
      <alignment horizontal="left" vertical="top" wrapText="1"/>
    </xf>
    <xf numFmtId="0" fontId="0" fillId="0" borderId="45" xfId="0" applyFont="1" applyBorder="1" applyAlignment="1">
      <alignment horizontal="left" vertical="top" wrapText="1"/>
    </xf>
    <xf numFmtId="0" fontId="0" fillId="0" borderId="45" xfId="0" applyFont="1" applyFill="1" applyBorder="1" applyAlignment="1">
      <alignment horizontal="left" vertical="top" wrapText="1"/>
    </xf>
    <xf numFmtId="0" fontId="5" fillId="0" borderId="0" xfId="0" applyFont="1" applyBorder="1" applyAlignment="1">
      <alignment horizontal="left" vertical="top" wrapText="1"/>
    </xf>
    <xf numFmtId="0" fontId="5" fillId="0" borderId="25" xfId="0" applyFont="1" applyFill="1" applyBorder="1" applyAlignment="1">
      <alignment horizontal="left" vertical="top" wrapText="1"/>
    </xf>
    <xf numFmtId="0" fontId="5" fillId="0" borderId="82" xfId="0" applyFont="1" applyBorder="1"/>
    <xf numFmtId="0" fontId="5" fillId="0" borderId="83" xfId="0" applyFont="1" applyBorder="1"/>
    <xf numFmtId="0" fontId="5" fillId="0" borderId="84" xfId="0" applyFont="1" applyBorder="1"/>
    <xf numFmtId="0" fontId="5" fillId="0" borderId="85" xfId="0" applyFont="1" applyBorder="1"/>
    <xf numFmtId="0" fontId="5" fillId="0" borderId="86" xfId="0" applyFont="1" applyBorder="1"/>
    <xf numFmtId="0" fontId="5" fillId="0" borderId="87" xfId="0" applyFont="1" applyBorder="1"/>
    <xf numFmtId="0" fontId="5" fillId="2" borderId="32" xfId="0" applyFont="1" applyFill="1" applyBorder="1" applyAlignment="1">
      <alignment horizontal="left" vertical="top" wrapText="1"/>
    </xf>
    <xf numFmtId="0" fontId="5" fillId="2" borderId="89" xfId="0" applyFont="1" applyFill="1" applyBorder="1" applyAlignment="1">
      <alignment horizontal="left" vertical="top" wrapText="1"/>
    </xf>
    <xf numFmtId="0" fontId="5" fillId="2" borderId="30" xfId="0"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66" xfId="0" applyFont="1" applyBorder="1" applyAlignment="1">
      <alignment horizontal="left" vertical="top" wrapText="1"/>
    </xf>
    <xf numFmtId="0" fontId="5" fillId="0" borderId="66" xfId="0" applyFont="1" applyFill="1" applyBorder="1" applyAlignment="1">
      <alignment horizontal="left" vertical="top" wrapText="1"/>
    </xf>
    <xf numFmtId="0" fontId="5" fillId="0" borderId="45" xfId="0" applyFont="1" applyBorder="1" applyAlignment="1">
      <alignment wrapText="1"/>
    </xf>
    <xf numFmtId="0" fontId="5" fillId="0" borderId="32" xfId="0" applyFont="1" applyBorder="1" applyAlignment="1">
      <alignment horizontal="left" vertical="top" wrapText="1"/>
    </xf>
    <xf numFmtId="0" fontId="5" fillId="5" borderId="13"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5" borderId="35" xfId="0" applyFont="1" applyFill="1" applyBorder="1" applyAlignment="1">
      <alignment vertical="top"/>
    </xf>
    <xf numFmtId="0" fontId="5" fillId="5" borderId="40" xfId="0" applyFont="1" applyFill="1" applyBorder="1" applyAlignment="1">
      <alignment horizontal="left" vertical="top" wrapText="1"/>
    </xf>
    <xf numFmtId="0" fontId="5" fillId="5" borderId="35" xfId="0" applyFont="1" applyFill="1" applyBorder="1" applyAlignment="1">
      <alignment horizontal="left" vertical="top" wrapText="1"/>
    </xf>
    <xf numFmtId="0" fontId="5" fillId="5" borderId="90" xfId="0" applyFont="1" applyFill="1" applyBorder="1" applyAlignment="1">
      <alignment horizontal="left" vertical="top" wrapText="1"/>
    </xf>
    <xf numFmtId="0" fontId="6" fillId="5" borderId="35" xfId="0" applyFont="1" applyFill="1" applyBorder="1" applyAlignment="1">
      <alignment horizontal="left" vertical="top" wrapText="1"/>
    </xf>
    <xf numFmtId="0" fontId="5" fillId="5" borderId="22" xfId="0" applyFont="1" applyFill="1" applyBorder="1" applyAlignment="1">
      <alignment horizontal="left" vertical="top" wrapText="1"/>
    </xf>
    <xf numFmtId="0" fontId="6" fillId="5" borderId="14" xfId="0" applyFont="1" applyFill="1" applyBorder="1" applyAlignment="1">
      <alignment vertical="top"/>
    </xf>
    <xf numFmtId="0" fontId="5" fillId="5" borderId="39" xfId="0" applyFont="1" applyFill="1" applyBorder="1" applyAlignment="1">
      <alignment horizontal="left" vertical="top"/>
    </xf>
    <xf numFmtId="0" fontId="5" fillId="5" borderId="4" xfId="0" applyFont="1" applyFill="1" applyBorder="1" applyAlignment="1">
      <alignment horizontal="left" vertical="top"/>
    </xf>
    <xf numFmtId="0" fontId="5" fillId="0" borderId="94" xfId="0" applyFont="1" applyBorder="1" applyAlignment="1">
      <alignment horizontal="left" vertical="top"/>
    </xf>
    <xf numFmtId="0" fontId="5" fillId="0" borderId="63" xfId="0" applyFont="1" applyBorder="1" applyAlignment="1">
      <alignment horizontal="left" vertical="top" wrapText="1"/>
    </xf>
    <xf numFmtId="0" fontId="5" fillId="0" borderId="56" xfId="0" applyFont="1" applyBorder="1" applyAlignment="1">
      <alignment horizontal="left" vertical="top" wrapText="1"/>
    </xf>
    <xf numFmtId="0" fontId="5" fillId="5" borderId="18" xfId="0" applyFont="1" applyFill="1" applyBorder="1" applyAlignment="1">
      <alignment horizontal="left" vertical="top"/>
    </xf>
    <xf numFmtId="0" fontId="5" fillId="5" borderId="27" xfId="0" applyFont="1" applyFill="1" applyBorder="1" applyAlignment="1">
      <alignment horizontal="left" vertical="top"/>
    </xf>
    <xf numFmtId="0" fontId="5" fillId="2" borderId="95" xfId="0" applyFont="1" applyFill="1" applyBorder="1" applyAlignment="1">
      <alignment horizontal="left" vertical="top" wrapText="1"/>
    </xf>
    <xf numFmtId="0" fontId="5" fillId="0" borderId="28" xfId="0" applyFont="1" applyFill="1" applyBorder="1" applyAlignment="1">
      <alignment horizontal="left" vertical="top"/>
    </xf>
    <xf numFmtId="0" fontId="5" fillId="0" borderId="69" xfId="0" applyFont="1" applyFill="1" applyBorder="1" applyAlignment="1">
      <alignment horizontal="left" vertical="top" wrapText="1"/>
    </xf>
    <xf numFmtId="0" fontId="5" fillId="5" borderId="24" xfId="0" applyFont="1" applyFill="1" applyBorder="1" applyAlignment="1">
      <alignment horizontal="left" vertical="top"/>
    </xf>
    <xf numFmtId="0" fontId="5" fillId="5" borderId="28" xfId="0" applyFont="1" applyFill="1" applyBorder="1" applyAlignment="1">
      <alignment horizontal="left" vertical="top"/>
    </xf>
    <xf numFmtId="0" fontId="5" fillId="0" borderId="91" xfId="0" applyFont="1" applyBorder="1" applyAlignment="1">
      <alignment horizontal="left" vertical="top"/>
    </xf>
    <xf numFmtId="0" fontId="5" fillId="0" borderId="65" xfId="0" applyFont="1" applyBorder="1" applyAlignment="1">
      <alignment horizontal="left" vertical="top"/>
    </xf>
    <xf numFmtId="0" fontId="5" fillId="5" borderId="35" xfId="0" applyFont="1" applyFill="1" applyBorder="1" applyAlignment="1">
      <alignment horizontal="left" vertical="top"/>
    </xf>
    <xf numFmtId="0" fontId="5" fillId="0" borderId="45" xfId="0" applyFont="1" applyBorder="1" applyAlignment="1">
      <alignment horizontal="left" wrapText="1"/>
    </xf>
    <xf numFmtId="0" fontId="5" fillId="0" borderId="43"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96" xfId="0" applyFont="1" applyBorder="1" applyAlignment="1">
      <alignment horizontal="lef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98" xfId="0" applyFont="1" applyBorder="1" applyAlignment="1">
      <alignment horizontal="left" vertical="top" wrapText="1"/>
    </xf>
    <xf numFmtId="0" fontId="5" fillId="0" borderId="2"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100" xfId="0" applyFont="1" applyFill="1" applyBorder="1" applyAlignment="1">
      <alignment horizontal="left" vertical="top"/>
    </xf>
    <xf numFmtId="0" fontId="5" fillId="0" borderId="101" xfId="0" applyFont="1" applyFill="1" applyBorder="1" applyAlignment="1">
      <alignment horizontal="left" vertical="top" wrapText="1"/>
    </xf>
    <xf numFmtId="0" fontId="5" fillId="0" borderId="102" xfId="0" applyFont="1" applyFill="1" applyBorder="1" applyAlignment="1">
      <alignment horizontal="left" vertical="top" wrapText="1"/>
    </xf>
    <xf numFmtId="0" fontId="7" fillId="2" borderId="103" xfId="0" applyFont="1" applyFill="1" applyBorder="1" applyAlignment="1">
      <alignment horizontal="left" vertical="top" wrapText="1"/>
    </xf>
    <xf numFmtId="0" fontId="7" fillId="2" borderId="104" xfId="0" applyFont="1" applyFill="1" applyBorder="1" applyAlignment="1">
      <alignment horizontal="left" vertical="top" wrapText="1"/>
    </xf>
    <xf numFmtId="0" fontId="7" fillId="2" borderId="105" xfId="0" applyFont="1" applyFill="1" applyBorder="1" applyAlignment="1">
      <alignment horizontal="left" vertical="top" wrapText="1"/>
    </xf>
    <xf numFmtId="0" fontId="5" fillId="0" borderId="45" xfId="0" applyFont="1" applyBorder="1" applyAlignment="1">
      <alignment vertical="top"/>
    </xf>
    <xf numFmtId="0" fontId="5" fillId="5" borderId="45" xfId="0" applyFont="1" applyFill="1" applyBorder="1" applyAlignment="1">
      <alignment horizontal="left" vertical="top" wrapText="1"/>
    </xf>
    <xf numFmtId="0" fontId="5" fillId="0" borderId="45" xfId="0" applyFont="1" applyBorder="1" applyAlignment="1">
      <alignment vertical="top" wrapText="1"/>
    </xf>
    <xf numFmtId="0" fontId="5" fillId="0" borderId="45" xfId="0" applyFont="1" applyFill="1" applyBorder="1" applyAlignment="1">
      <alignment vertical="top" wrapText="1"/>
    </xf>
    <xf numFmtId="0" fontId="7" fillId="2" borderId="106" xfId="0" applyFont="1" applyFill="1" applyBorder="1" applyAlignment="1">
      <alignment horizontal="left" vertical="top" wrapText="1"/>
    </xf>
    <xf numFmtId="0" fontId="7" fillId="2" borderId="107" xfId="0" applyFont="1" applyFill="1" applyBorder="1" applyAlignment="1">
      <alignment horizontal="left" vertical="top" wrapText="1"/>
    </xf>
    <xf numFmtId="0" fontId="6" fillId="0" borderId="11" xfId="0" applyFont="1" applyBorder="1" applyAlignment="1">
      <alignment horizontal="left" vertical="top"/>
    </xf>
    <xf numFmtId="0" fontId="5" fillId="5" borderId="37" xfId="0" applyFont="1" applyFill="1" applyBorder="1" applyAlignment="1">
      <alignment horizontal="left" vertical="top"/>
    </xf>
    <xf numFmtId="0" fontId="5" fillId="0" borderId="96" xfId="0" applyFont="1" applyFill="1" applyBorder="1" applyAlignment="1">
      <alignment horizontal="left" vertical="top"/>
    </xf>
    <xf numFmtId="0" fontId="0" fillId="0" borderId="31"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6"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44" xfId="0" applyFont="1" applyFill="1" applyBorder="1" applyAlignment="1">
      <alignment horizontal="left" vertical="top" wrapText="1"/>
    </xf>
    <xf numFmtId="49" fontId="6" fillId="2" borderId="70" xfId="0" applyNumberFormat="1" applyFont="1" applyFill="1" applyBorder="1" applyAlignment="1">
      <alignment horizontal="left" vertical="top"/>
    </xf>
    <xf numFmtId="0" fontId="5" fillId="0" borderId="0" xfId="0" applyFont="1" applyBorder="1" applyAlignment="1">
      <alignment horizontal="left" vertical="top" wrapText="1"/>
    </xf>
    <xf numFmtId="0" fontId="5" fillId="0" borderId="72" xfId="0" applyFont="1" applyBorder="1" applyAlignment="1">
      <alignment horizontal="left" vertical="top"/>
    </xf>
    <xf numFmtId="0" fontId="0" fillId="0" borderId="66" xfId="0" applyFont="1" applyFill="1" applyBorder="1" applyAlignment="1">
      <alignment horizontal="left" vertical="top" wrapText="1"/>
    </xf>
    <xf numFmtId="0" fontId="5" fillId="0" borderId="27" xfId="0" applyFont="1" applyBorder="1" applyAlignment="1">
      <alignment horizontal="left" vertical="top"/>
    </xf>
    <xf numFmtId="0" fontId="5" fillId="0" borderId="61" xfId="0" applyFont="1" applyBorder="1" applyAlignment="1">
      <alignment horizontal="left" vertical="top" wrapText="1"/>
    </xf>
    <xf numFmtId="0" fontId="5" fillId="0" borderId="62" xfId="0" applyFont="1" applyBorder="1" applyAlignment="1">
      <alignment horizontal="left" vertical="top" wrapText="1"/>
    </xf>
    <xf numFmtId="0" fontId="0" fillId="0" borderId="108" xfId="0" applyFont="1" applyBorder="1" applyAlignment="1">
      <alignment horizontal="left" vertical="top" wrapText="1"/>
    </xf>
    <xf numFmtId="0" fontId="0" fillId="0" borderId="109" xfId="0" applyFont="1" applyFill="1" applyBorder="1" applyAlignment="1">
      <alignment vertical="top"/>
    </xf>
    <xf numFmtId="0" fontId="0" fillId="0" borderId="109" xfId="0" applyFont="1" applyBorder="1" applyAlignment="1">
      <alignment vertical="top"/>
    </xf>
    <xf numFmtId="0" fontId="0" fillId="0" borderId="110" xfId="0" applyFont="1" applyBorder="1" applyAlignment="1">
      <alignment vertical="top" wrapText="1"/>
    </xf>
    <xf numFmtId="0" fontId="14" fillId="0" borderId="0" xfId="0" applyFont="1" applyAlignment="1">
      <alignment horizontal="justify" vertical="center" wrapText="1"/>
    </xf>
    <xf numFmtId="0" fontId="15" fillId="0" borderId="0" xfId="0" applyFont="1" applyBorder="1" applyAlignment="1">
      <alignment horizontal="left" vertical="top" wrapText="1"/>
    </xf>
    <xf numFmtId="0" fontId="6" fillId="5" borderId="23" xfId="0" applyFont="1" applyFill="1" applyBorder="1" applyAlignment="1">
      <alignment vertical="top" wrapText="1"/>
    </xf>
    <xf numFmtId="0" fontId="6" fillId="5" borderId="45" xfId="0" applyFont="1" applyFill="1" applyBorder="1" applyAlignment="1">
      <alignment vertical="top" wrapText="1"/>
    </xf>
    <xf numFmtId="0" fontId="5" fillId="5" borderId="112" xfId="0" applyFont="1" applyFill="1" applyBorder="1" applyAlignment="1">
      <alignment horizontal="left" vertical="top" wrapText="1"/>
    </xf>
    <xf numFmtId="0" fontId="5" fillId="5" borderId="111" xfId="0" applyFont="1" applyFill="1" applyBorder="1" applyAlignment="1">
      <alignment horizontal="left" vertical="top" wrapText="1"/>
    </xf>
    <xf numFmtId="0" fontId="6" fillId="5" borderId="112" xfId="0" applyFont="1" applyFill="1" applyBorder="1" applyAlignment="1">
      <alignment horizontal="left" vertical="top" wrapText="1"/>
    </xf>
    <xf numFmtId="0" fontId="5" fillId="0" borderId="113" xfId="0" applyFont="1" applyBorder="1" applyAlignment="1">
      <alignment horizontal="left" vertical="top" wrapText="1"/>
    </xf>
    <xf numFmtId="0" fontId="5" fillId="0" borderId="114" xfId="0" applyFont="1" applyFill="1" applyBorder="1" applyAlignment="1">
      <alignment horizontal="left" vertical="top"/>
    </xf>
    <xf numFmtId="0" fontId="5" fillId="0" borderId="16" xfId="0" applyFont="1" applyBorder="1" applyAlignment="1">
      <alignment vertical="top" wrapText="1"/>
    </xf>
    <xf numFmtId="0" fontId="5" fillId="0" borderId="8" xfId="0" applyFont="1" applyBorder="1" applyAlignment="1">
      <alignment vertical="top" wrapText="1"/>
    </xf>
    <xf numFmtId="0" fontId="0" fillId="0" borderId="12" xfId="0" applyFont="1" applyBorder="1" applyAlignment="1">
      <alignment vertical="top"/>
    </xf>
    <xf numFmtId="0" fontId="4" fillId="0" borderId="0" xfId="0" applyFont="1" applyBorder="1" applyAlignment="1">
      <alignment vertical="top"/>
    </xf>
    <xf numFmtId="0" fontId="6" fillId="0" borderId="0" xfId="0" applyFont="1" applyBorder="1" applyAlignment="1">
      <alignment vertical="top"/>
    </xf>
    <xf numFmtId="0" fontId="5" fillId="0" borderId="30" xfId="0" applyFont="1" applyBorder="1" applyAlignment="1">
      <alignment vertical="top"/>
    </xf>
    <xf numFmtId="0" fontId="5" fillId="0" borderId="12" xfId="0" applyFont="1" applyBorder="1" applyAlignment="1">
      <alignment vertical="top" wrapText="1"/>
    </xf>
    <xf numFmtId="0" fontId="5" fillId="0" borderId="25" xfId="0" applyFont="1" applyBorder="1" applyAlignment="1">
      <alignment vertical="top" wrapText="1"/>
    </xf>
    <xf numFmtId="0" fontId="5" fillId="5" borderId="36" xfId="0" applyFont="1" applyFill="1" applyBorder="1" applyAlignment="1">
      <alignment vertical="top"/>
    </xf>
    <xf numFmtId="3" fontId="5" fillId="0" borderId="12" xfId="0" applyNumberFormat="1" applyFont="1" applyBorder="1" applyAlignment="1">
      <alignment vertical="top" wrapText="1"/>
    </xf>
    <xf numFmtId="177" fontId="5" fillId="0" borderId="0" xfId="0" applyNumberFormat="1" applyFont="1" applyBorder="1" applyAlignment="1">
      <alignment vertical="top"/>
    </xf>
    <xf numFmtId="177" fontId="5" fillId="0" borderId="0" xfId="0" applyNumberFormat="1" applyFont="1"/>
    <xf numFmtId="177" fontId="6" fillId="2" borderId="71" xfId="0" applyNumberFormat="1" applyFont="1" applyFill="1" applyBorder="1" applyAlignment="1">
      <alignment horizontal="left" vertical="top"/>
    </xf>
    <xf numFmtId="177" fontId="5" fillId="0" borderId="4" xfId="0" applyNumberFormat="1" applyFont="1" applyBorder="1" applyAlignment="1">
      <alignment horizontal="left" vertical="top"/>
    </xf>
    <xf numFmtId="177" fontId="5" fillId="0" borderId="12" xfId="0" applyNumberFormat="1" applyFont="1" applyBorder="1" applyAlignment="1">
      <alignment horizontal="left" vertical="top"/>
    </xf>
    <xf numFmtId="177" fontId="5" fillId="0" borderId="45" xfId="0" applyNumberFormat="1" applyFont="1" applyBorder="1" applyAlignment="1">
      <alignment horizontal="left" vertical="top"/>
    </xf>
    <xf numFmtId="177" fontId="0" fillId="0" borderId="45" xfId="0" applyNumberFormat="1" applyFont="1" applyFill="1" applyBorder="1" applyAlignment="1">
      <alignment horizontal="left" vertical="top"/>
    </xf>
    <xf numFmtId="177" fontId="0" fillId="0" borderId="66" xfId="0" applyNumberFormat="1" applyFont="1" applyFill="1" applyBorder="1" applyAlignment="1">
      <alignment horizontal="left" vertical="top"/>
    </xf>
    <xf numFmtId="177" fontId="0" fillId="0" borderId="45" xfId="0" applyNumberFormat="1" applyFont="1" applyFill="1" applyBorder="1" applyAlignment="1">
      <alignment horizontal="left" vertical="top" wrapText="1"/>
    </xf>
    <xf numFmtId="177" fontId="0" fillId="0" borderId="72" xfId="0" applyNumberFormat="1" applyFont="1" applyFill="1" applyBorder="1" applyAlignment="1">
      <alignment horizontal="left" vertical="top" wrapText="1"/>
    </xf>
    <xf numFmtId="49" fontId="5" fillId="0" borderId="108" xfId="0" applyNumberFormat="1" applyFont="1" applyBorder="1" applyAlignment="1">
      <alignment horizontal="left" vertical="top"/>
    </xf>
    <xf numFmtId="177" fontId="5" fillId="0" borderId="109" xfId="0" applyNumberFormat="1" applyFont="1" applyBorder="1" applyAlignment="1">
      <alignment horizontal="left" vertical="top"/>
    </xf>
    <xf numFmtId="0" fontId="5" fillId="0" borderId="109" xfId="0" applyNumberFormat="1" applyFont="1" applyBorder="1" applyAlignment="1">
      <alignment horizontal="left" vertical="top" wrapText="1"/>
    </xf>
    <xf numFmtId="0" fontId="5" fillId="0" borderId="110" xfId="0" applyNumberFormat="1" applyFont="1" applyBorder="1" applyAlignment="1">
      <alignment horizontal="left" vertical="top"/>
    </xf>
    <xf numFmtId="0" fontId="5" fillId="0" borderId="58" xfId="0" applyNumberFormat="1" applyFont="1" applyBorder="1" applyAlignment="1">
      <alignment horizontal="left" vertical="top"/>
    </xf>
    <xf numFmtId="0" fontId="5" fillId="0" borderId="115" xfId="0" applyNumberFormat="1" applyFont="1" applyBorder="1" applyAlignment="1">
      <alignment horizontal="left" vertical="top"/>
    </xf>
    <xf numFmtId="0" fontId="5" fillId="0" borderId="63" xfId="0" applyNumberFormat="1" applyFont="1" applyBorder="1" applyAlignment="1">
      <alignment horizontal="left" vertical="top"/>
    </xf>
    <xf numFmtId="0" fontId="5" fillId="0" borderId="63" xfId="0" applyNumberFormat="1" applyFont="1" applyBorder="1" applyAlignment="1">
      <alignment horizontal="left" vertical="top" wrapText="1"/>
    </xf>
    <xf numFmtId="0" fontId="5" fillId="0" borderId="63" xfId="0" applyNumberFormat="1" applyFont="1" applyFill="1" applyBorder="1" applyAlignment="1">
      <alignment horizontal="left" vertical="top"/>
    </xf>
    <xf numFmtId="0" fontId="0" fillId="0" borderId="63" xfId="0" applyNumberFormat="1" applyFont="1" applyFill="1" applyBorder="1" applyAlignment="1">
      <alignment horizontal="left" vertical="top" wrapText="1"/>
    </xf>
    <xf numFmtId="0" fontId="0" fillId="0" borderId="64" xfId="0" applyNumberFormat="1" applyFont="1" applyBorder="1" applyAlignment="1">
      <alignment horizontal="left" vertical="top" wrapText="1"/>
    </xf>
    <xf numFmtId="0" fontId="0" fillId="0" borderId="116" xfId="0" applyNumberFormat="1" applyFont="1" applyBorder="1" applyAlignment="1">
      <alignment horizontal="left" vertical="top" wrapText="1"/>
    </xf>
    <xf numFmtId="0" fontId="5" fillId="0" borderId="63" xfId="0" applyFont="1" applyBorder="1" applyAlignment="1">
      <alignment horizontal="left" vertical="top"/>
    </xf>
    <xf numFmtId="177" fontId="5" fillId="0" borderId="45" xfId="0" applyNumberFormat="1" applyFont="1" applyBorder="1" applyAlignment="1">
      <alignment horizontal="left"/>
    </xf>
    <xf numFmtId="0" fontId="0" fillId="0" borderId="45" xfId="0" applyFont="1" applyFill="1" applyBorder="1" applyAlignment="1">
      <alignment vertical="top"/>
    </xf>
    <xf numFmtId="0" fontId="0" fillId="0" borderId="45" xfId="0" applyFont="1" applyFill="1" applyBorder="1" applyAlignment="1">
      <alignment horizontal="left" vertical="top"/>
    </xf>
    <xf numFmtId="0" fontId="0" fillId="0" borderId="45" xfId="0" applyFont="1" applyFill="1" applyBorder="1" applyAlignment="1">
      <alignment vertical="top" wrapText="1"/>
    </xf>
    <xf numFmtId="0" fontId="0" fillId="0" borderId="8" xfId="0" applyFont="1" applyBorder="1" applyAlignment="1">
      <alignment vertical="top" wrapText="1"/>
    </xf>
    <xf numFmtId="0" fontId="0" fillId="0" borderId="0" xfId="0" applyAlignment="1">
      <alignment vertical="top"/>
    </xf>
    <xf numFmtId="0" fontId="0" fillId="0" borderId="0" xfId="0" applyAlignment="1">
      <alignment vertical="top" wrapText="1"/>
    </xf>
    <xf numFmtId="0" fontId="0" fillId="0" borderId="117" xfId="0" applyFont="1" applyBorder="1" applyAlignment="1">
      <alignment vertical="top"/>
    </xf>
    <xf numFmtId="0" fontId="6" fillId="5" borderId="23" xfId="0" applyFont="1" applyFill="1" applyBorder="1" applyAlignment="1">
      <alignment vertical="top"/>
    </xf>
    <xf numFmtId="0" fontId="0" fillId="0" borderId="117" xfId="0" applyFont="1" applyFill="1" applyBorder="1" applyAlignment="1">
      <alignment vertical="top"/>
    </xf>
    <xf numFmtId="0" fontId="5" fillId="0" borderId="11" xfId="0" applyFont="1" applyBorder="1" applyAlignment="1">
      <alignment vertical="top"/>
    </xf>
    <xf numFmtId="0" fontId="5" fillId="0" borderId="3" xfId="0" applyFont="1" applyBorder="1" applyAlignment="1">
      <alignment vertical="top" wrapText="1"/>
    </xf>
    <xf numFmtId="0" fontId="5" fillId="0" borderId="1" xfId="0" applyFont="1" applyBorder="1" applyAlignment="1">
      <alignment horizontal="left" vertical="top" wrapText="1"/>
    </xf>
    <xf numFmtId="0" fontId="0" fillId="0" borderId="119" xfId="0" applyFont="1" applyBorder="1" applyAlignment="1">
      <alignment horizontal="left" vertical="top" wrapText="1"/>
    </xf>
    <xf numFmtId="0" fontId="0" fillId="0" borderId="120" xfId="0" applyFont="1" applyFill="1" applyBorder="1" applyAlignment="1">
      <alignment vertical="top"/>
    </xf>
    <xf numFmtId="0" fontId="0" fillId="0" borderId="120" xfId="0" applyFont="1" applyBorder="1" applyAlignment="1">
      <alignment vertical="top"/>
    </xf>
    <xf numFmtId="0" fontId="0" fillId="0" borderId="120" xfId="0" applyFont="1" applyFill="1" applyBorder="1" applyAlignment="1">
      <alignment horizontal="left" vertical="top"/>
    </xf>
    <xf numFmtId="0" fontId="0" fillId="0" borderId="121" xfId="0" applyFont="1" applyBorder="1" applyAlignment="1">
      <alignment vertical="top" wrapText="1"/>
    </xf>
    <xf numFmtId="0" fontId="0" fillId="0" borderId="68" xfId="0" applyFont="1" applyBorder="1" applyAlignment="1">
      <alignment horizontal="left" vertical="top" wrapText="1"/>
    </xf>
    <xf numFmtId="0" fontId="0" fillId="0" borderId="45" xfId="0" applyFont="1" applyBorder="1" applyAlignment="1">
      <alignment vertical="top"/>
    </xf>
    <xf numFmtId="0" fontId="0" fillId="0" borderId="63" xfId="0" applyFont="1" applyBorder="1" applyAlignment="1">
      <alignment vertical="top" wrapText="1"/>
    </xf>
    <xf numFmtId="0" fontId="0" fillId="0" borderId="77" xfId="0" applyFont="1" applyBorder="1" applyAlignment="1">
      <alignment horizontal="left" vertical="top" wrapText="1"/>
    </xf>
    <xf numFmtId="0" fontId="0" fillId="0" borderId="122" xfId="0" applyFont="1" applyFill="1" applyBorder="1" applyAlignment="1">
      <alignment vertical="top"/>
    </xf>
    <xf numFmtId="0" fontId="0" fillId="0" borderId="122" xfId="0" applyFont="1" applyBorder="1" applyAlignment="1">
      <alignment vertical="top"/>
    </xf>
    <xf numFmtId="0" fontId="0" fillId="0" borderId="122" xfId="0" applyFont="1" applyFill="1" applyBorder="1" applyAlignment="1">
      <alignment horizontal="left" vertical="top"/>
    </xf>
    <xf numFmtId="0" fontId="0" fillId="0" borderId="78" xfId="0" applyFont="1" applyBorder="1" applyAlignment="1">
      <alignment vertical="top" wrapText="1"/>
    </xf>
    <xf numFmtId="0" fontId="0" fillId="0" borderId="123" xfId="0" applyFont="1" applyBorder="1" applyAlignment="1">
      <alignment horizontal="left" vertical="top" wrapText="1"/>
    </xf>
    <xf numFmtId="0" fontId="0" fillId="0" borderId="117" xfId="0" applyFont="1" applyFill="1" applyBorder="1" applyAlignment="1">
      <alignment horizontal="left" vertical="top"/>
    </xf>
    <xf numFmtId="0" fontId="0" fillId="0" borderId="124" xfId="0" applyFont="1" applyBorder="1" applyAlignment="1">
      <alignment vertical="top" wrapText="1"/>
    </xf>
    <xf numFmtId="0" fontId="0" fillId="0" borderId="45" xfId="0" applyBorder="1" applyAlignment="1">
      <alignment vertical="top" wrapText="1"/>
    </xf>
    <xf numFmtId="0" fontId="0" fillId="0" borderId="45" xfId="0" applyBorder="1" applyAlignment="1">
      <alignment vertical="top"/>
    </xf>
    <xf numFmtId="0" fontId="6" fillId="5" borderId="13" xfId="0" applyFont="1" applyFill="1" applyBorder="1" applyAlignment="1">
      <alignment horizontal="left" vertical="top" wrapText="1"/>
    </xf>
    <xf numFmtId="0" fontId="0" fillId="0" borderId="125" xfId="0" applyFont="1" applyBorder="1" applyAlignment="1">
      <alignment horizontal="left" vertical="top" wrapText="1"/>
    </xf>
    <xf numFmtId="0" fontId="6" fillId="5" borderId="5" xfId="0" applyFont="1" applyFill="1" applyBorder="1" applyAlignment="1">
      <alignment vertical="top" wrapText="1"/>
    </xf>
    <xf numFmtId="0" fontId="5" fillId="0" borderId="37" xfId="0" applyFont="1" applyBorder="1" applyAlignment="1">
      <alignment horizontal="left" vertical="top" wrapText="1"/>
    </xf>
    <xf numFmtId="0" fontId="5" fillId="0" borderId="118" xfId="0" applyFont="1" applyBorder="1" applyAlignment="1">
      <alignment horizontal="left" vertical="top" wrapText="1"/>
    </xf>
    <xf numFmtId="0" fontId="0" fillId="0" borderId="128" xfId="0" applyFont="1" applyBorder="1" applyAlignment="1">
      <alignment horizontal="left" vertical="top" wrapText="1"/>
    </xf>
    <xf numFmtId="0" fontId="0" fillId="0" borderId="0" xfId="0"/>
    <xf numFmtId="0" fontId="5" fillId="0" borderId="0" xfId="0" applyFont="1" applyAlignment="1">
      <alignment horizontal="left" vertical="top"/>
    </xf>
    <xf numFmtId="0" fontId="5" fillId="0" borderId="0" xfId="0" applyFont="1" applyAlignment="1">
      <alignment vertical="top"/>
    </xf>
    <xf numFmtId="0" fontId="5" fillId="0" borderId="63" xfId="0" applyFont="1" applyBorder="1"/>
    <xf numFmtId="0" fontId="6" fillId="2" borderId="130" xfId="0" applyNumberFormat="1" applyFont="1" applyFill="1" applyBorder="1" applyAlignment="1">
      <alignment horizontal="left" vertical="top"/>
    </xf>
    <xf numFmtId="0" fontId="1" fillId="0" borderId="0" xfId="0" applyFont="1" applyBorder="1" applyAlignment="1">
      <alignment vertical="top"/>
    </xf>
    <xf numFmtId="0" fontId="0" fillId="0" borderId="0" xfId="0" applyFont="1" applyBorder="1" applyAlignment="1">
      <alignment vertical="top"/>
    </xf>
    <xf numFmtId="0" fontId="2" fillId="0" borderId="0" xfId="0" applyFont="1" applyBorder="1" applyAlignment="1">
      <alignment vertical="top"/>
    </xf>
    <xf numFmtId="0" fontId="0" fillId="0" borderId="0" xfId="0" applyFont="1" applyAlignment="1">
      <alignment vertical="top"/>
    </xf>
    <xf numFmtId="0" fontId="0" fillId="0" borderId="131" xfId="0" applyFont="1" applyBorder="1" applyAlignment="1">
      <alignment horizontal="left" vertical="top" wrapText="1"/>
    </xf>
    <xf numFmtId="0" fontId="0" fillId="0" borderId="66" xfId="0" applyBorder="1" applyAlignment="1">
      <alignment vertical="top"/>
    </xf>
    <xf numFmtId="0" fontId="0" fillId="0" borderId="66" xfId="0" applyBorder="1" applyAlignment="1">
      <alignment vertical="top" wrapText="1"/>
    </xf>
    <xf numFmtId="0" fontId="0" fillId="0" borderId="132" xfId="0" applyFont="1" applyBorder="1" applyAlignment="1">
      <alignment horizontal="left" vertical="top" wrapText="1"/>
    </xf>
    <xf numFmtId="0" fontId="0" fillId="0" borderId="31" xfId="0" applyBorder="1" applyAlignment="1">
      <alignment vertical="top"/>
    </xf>
    <xf numFmtId="0" fontId="0" fillId="0" borderId="31" xfId="0" applyBorder="1" applyAlignment="1">
      <alignment vertical="top" wrapText="1"/>
    </xf>
    <xf numFmtId="0" fontId="5" fillId="0" borderId="0" xfId="0" applyFont="1" applyBorder="1" applyAlignment="1">
      <alignment vertical="top"/>
    </xf>
    <xf numFmtId="0" fontId="5" fillId="0" borderId="15" xfId="0" applyFont="1" applyBorder="1" applyAlignment="1">
      <alignment vertical="top"/>
    </xf>
    <xf numFmtId="0" fontId="5" fillId="0" borderId="17" xfId="0" applyFont="1" applyBorder="1" applyAlignment="1">
      <alignment vertical="top" wrapText="1"/>
    </xf>
    <xf numFmtId="0" fontId="5" fillId="0" borderId="0" xfId="0" applyFont="1" applyFill="1" applyBorder="1" applyAlignment="1">
      <alignment vertical="top" wrapText="1"/>
    </xf>
    <xf numFmtId="0" fontId="4" fillId="0" borderId="0" xfId="0" applyFont="1" applyAlignment="1">
      <alignment vertical="top"/>
    </xf>
    <xf numFmtId="0" fontId="5" fillId="0" borderId="0" xfId="0" applyFont="1" applyAlignment="1">
      <alignment vertical="top" wrapText="1"/>
    </xf>
    <xf numFmtId="0" fontId="6" fillId="0" borderId="0" xfId="0" applyFont="1" applyAlignment="1">
      <alignment vertical="top"/>
    </xf>
    <xf numFmtId="0" fontId="5" fillId="0" borderId="61" xfId="0" applyFont="1" applyBorder="1" applyAlignment="1">
      <alignment vertical="top"/>
    </xf>
    <xf numFmtId="0" fontId="5" fillId="0" borderId="0" xfId="0" applyFont="1" applyFill="1" applyAlignment="1">
      <alignment vertical="top" wrapText="1"/>
    </xf>
    <xf numFmtId="0" fontId="15" fillId="0" borderId="0" xfId="0" applyFont="1" applyFill="1" applyAlignment="1">
      <alignment vertical="top" wrapText="1"/>
    </xf>
    <xf numFmtId="0" fontId="5" fillId="0" borderId="0" xfId="0" applyFont="1" applyBorder="1" applyAlignment="1">
      <alignment vertical="top" wrapText="1"/>
    </xf>
    <xf numFmtId="0" fontId="5" fillId="0" borderId="0" xfId="0" applyFont="1" applyFill="1" applyBorder="1" applyAlignment="1">
      <alignment horizontal="justify" vertical="top" wrapText="1"/>
    </xf>
    <xf numFmtId="0" fontId="5" fillId="0" borderId="0" xfId="0" applyFont="1" applyBorder="1" applyAlignment="1">
      <alignment horizontal="justify" vertical="top" wrapText="1"/>
    </xf>
    <xf numFmtId="0" fontId="15" fillId="0" borderId="0" xfId="0" applyFont="1" applyBorder="1" applyAlignment="1">
      <alignment vertical="top" wrapText="1"/>
    </xf>
    <xf numFmtId="0" fontId="0" fillId="0" borderId="0" xfId="0" applyFont="1" applyFill="1" applyBorder="1" applyAlignment="1">
      <alignment vertical="top" wrapText="1"/>
    </xf>
    <xf numFmtId="0" fontId="0" fillId="0" borderId="0" xfId="0" applyFill="1" applyAlignment="1">
      <alignment vertical="top" wrapText="1"/>
    </xf>
    <xf numFmtId="0" fontId="15" fillId="0" borderId="0" xfId="0" applyFont="1" applyFill="1" applyBorder="1" applyAlignment="1">
      <alignment vertical="top" wrapText="1"/>
    </xf>
    <xf numFmtId="0" fontId="0" fillId="0" borderId="63" xfId="0" applyFont="1" applyBorder="1" applyAlignment="1">
      <alignment vertical="top" wrapText="1"/>
    </xf>
    <xf numFmtId="0" fontId="0" fillId="0" borderId="76" xfId="0" applyFont="1" applyFill="1" applyBorder="1"/>
    <xf numFmtId="0" fontId="0" fillId="0" borderId="56" xfId="0" applyFont="1" applyBorder="1"/>
    <xf numFmtId="0" fontId="0" fillId="0" borderId="76" xfId="0" applyFont="1" applyBorder="1"/>
    <xf numFmtId="0" fontId="0" fillId="0" borderId="88" xfId="0" applyFont="1" applyFill="1" applyBorder="1"/>
    <xf numFmtId="0" fontId="0" fillId="0" borderId="56" xfId="0" applyFont="1" applyFill="1" applyBorder="1"/>
    <xf numFmtId="0" fontId="0" fillId="0" borderId="58" xfId="0" applyFont="1" applyFill="1" applyBorder="1"/>
    <xf numFmtId="0" fontId="0" fillId="0" borderId="58" xfId="0" applyFont="1" applyBorder="1"/>
    <xf numFmtId="176" fontId="0" fillId="0" borderId="0" xfId="0" applyNumberFormat="1" applyFont="1" applyBorder="1" applyAlignment="1">
      <alignment horizontal="left"/>
    </xf>
    <xf numFmtId="0" fontId="0" fillId="0" borderId="0" xfId="0" applyFont="1" applyBorder="1"/>
    <xf numFmtId="0" fontId="0" fillId="0" borderId="22" xfId="0" applyFont="1" applyBorder="1" applyAlignment="1">
      <alignment horizontal="left" vertical="top" wrapText="1"/>
    </xf>
    <xf numFmtId="0" fontId="0" fillId="0" borderId="129" xfId="0" applyFont="1" applyFill="1" applyBorder="1" applyAlignment="1">
      <alignment vertical="top"/>
    </xf>
    <xf numFmtId="0" fontId="0" fillId="0" borderId="61" xfId="0" applyFont="1" applyBorder="1" applyAlignment="1">
      <alignment vertical="top"/>
    </xf>
    <xf numFmtId="0" fontId="0" fillId="0" borderId="61" xfId="0" applyFont="1" applyFill="1" applyBorder="1" applyAlignment="1">
      <alignment horizontal="left" vertical="top"/>
    </xf>
    <xf numFmtId="0" fontId="0" fillId="0" borderId="62" xfId="0" applyFont="1" applyBorder="1" applyAlignment="1">
      <alignment vertical="top" wrapText="1"/>
    </xf>
    <xf numFmtId="0" fontId="0" fillId="0" borderId="63" xfId="0" applyFont="1" applyBorder="1" applyAlignment="1">
      <alignment horizontal="left" vertical="top" wrapText="1"/>
    </xf>
    <xf numFmtId="0" fontId="0" fillId="0" borderId="61" xfId="0" applyFont="1" applyBorder="1" applyAlignment="1">
      <alignment horizontal="left" vertical="top"/>
    </xf>
    <xf numFmtId="177" fontId="0" fillId="0" borderId="45" xfId="0" applyNumberFormat="1" applyFont="1" applyBorder="1" applyAlignment="1">
      <alignment horizontal="left" vertical="top"/>
    </xf>
    <xf numFmtId="177" fontId="0" fillId="0" borderId="61" xfId="0" applyNumberFormat="1" applyFont="1" applyBorder="1" applyAlignment="1">
      <alignment horizontal="left" vertical="top"/>
    </xf>
    <xf numFmtId="0" fontId="0" fillId="0" borderId="61" xfId="0" applyFont="1" applyBorder="1" applyAlignment="1">
      <alignment horizontal="left" vertical="top" wrapText="1"/>
    </xf>
    <xf numFmtId="0" fontId="0" fillId="0" borderId="62" xfId="0" applyFont="1" applyBorder="1" applyAlignment="1">
      <alignment horizontal="left" vertical="top"/>
    </xf>
    <xf numFmtId="0" fontId="3" fillId="2" borderId="52" xfId="0" applyFont="1" applyFill="1" applyBorder="1" applyAlignment="1">
      <alignment horizontal="left" vertical="top" wrapText="1"/>
    </xf>
    <xf numFmtId="0" fontId="3" fillId="2" borderId="53" xfId="0" applyFont="1" applyFill="1" applyBorder="1" applyAlignment="1">
      <alignment horizontal="left" vertical="top" wrapText="1"/>
    </xf>
    <xf numFmtId="0" fontId="3" fillId="2" borderId="133" xfId="0" applyFont="1" applyFill="1" applyBorder="1" applyAlignment="1">
      <alignment horizontal="left" vertical="top" wrapText="1"/>
    </xf>
    <xf numFmtId="0" fontId="0" fillId="0" borderId="58" xfId="0" applyBorder="1" applyAlignment="1">
      <alignment vertical="top" wrapText="1"/>
    </xf>
    <xf numFmtId="0" fontId="0" fillId="0" borderId="45" xfId="0" applyBorder="1" applyAlignment="1">
      <alignment horizontal="left" vertical="top" wrapText="1"/>
    </xf>
    <xf numFmtId="0" fontId="0" fillId="0" borderId="64" xfId="0" applyBorder="1" applyAlignment="1">
      <alignment vertical="top" wrapText="1"/>
    </xf>
    <xf numFmtId="0" fontId="0" fillId="0" borderId="66" xfId="0" applyBorder="1" applyAlignment="1">
      <alignment horizontal="left" vertical="top" wrapText="1"/>
    </xf>
    <xf numFmtId="0" fontId="0" fillId="0" borderId="67" xfId="0" applyBorder="1" applyAlignment="1">
      <alignment vertical="top" wrapText="1"/>
    </xf>
    <xf numFmtId="0" fontId="0" fillId="0" borderId="45" xfId="0" applyBorder="1" applyAlignment="1">
      <alignment vertical="top" wrapText="1"/>
    </xf>
    <xf numFmtId="0" fontId="0" fillId="0" borderId="66" xfId="0" applyBorder="1" applyAlignment="1">
      <alignment vertical="top" wrapText="1"/>
    </xf>
    <xf numFmtId="0" fontId="0" fillId="0" borderId="63" xfId="0" applyBorder="1" applyAlignment="1">
      <alignment vertical="top" wrapText="1"/>
    </xf>
    <xf numFmtId="0" fontId="0" fillId="0" borderId="45" xfId="0" applyBorder="1" applyAlignment="1">
      <alignment horizontal="left" vertical="top"/>
    </xf>
    <xf numFmtId="0" fontId="0" fillId="0" borderId="63" xfId="0" applyBorder="1" applyAlignment="1">
      <alignment horizontal="left" vertical="top" wrapText="1"/>
    </xf>
    <xf numFmtId="0" fontId="0" fillId="0" borderId="61" xfId="0" applyBorder="1" applyAlignment="1">
      <alignment horizontal="left" vertical="top"/>
    </xf>
    <xf numFmtId="0" fontId="0" fillId="0" borderId="61" xfId="0" applyBorder="1" applyAlignment="1">
      <alignment horizontal="left" vertical="top" wrapText="1"/>
    </xf>
    <xf numFmtId="0" fontId="3" fillId="2" borderId="47" xfId="0" applyFont="1" applyFill="1" applyBorder="1" applyAlignment="1">
      <alignment horizontal="left" vertical="top" wrapText="1"/>
    </xf>
    <xf numFmtId="0" fontId="3" fillId="2" borderId="54"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2" borderId="107" xfId="0" applyFont="1" applyFill="1" applyBorder="1" applyAlignment="1">
      <alignment vertical="top" wrapText="1"/>
    </xf>
    <xf numFmtId="0" fontId="18" fillId="2" borderId="107" xfId="0" applyFont="1" applyFill="1" applyBorder="1" applyAlignment="1">
      <alignment vertical="top" wrapText="1"/>
    </xf>
    <xf numFmtId="0" fontId="0" fillId="0" borderId="95" xfId="0" applyBorder="1" applyAlignment="1">
      <alignment vertical="top" wrapText="1"/>
    </xf>
    <xf numFmtId="0" fontId="0" fillId="6" borderId="6" xfId="0" applyFill="1" applyBorder="1" applyAlignment="1">
      <alignment horizontal="left" vertical="top" wrapText="1"/>
    </xf>
    <xf numFmtId="0" fontId="0" fillId="0" borderId="11" xfId="0" applyBorder="1" applyAlignment="1">
      <alignment horizontal="left" vertical="top" wrapText="1"/>
    </xf>
    <xf numFmtId="0" fontId="0" fillId="0" borderId="135" xfId="0" applyBorder="1" applyAlignment="1">
      <alignment vertical="top" wrapText="1"/>
    </xf>
    <xf numFmtId="0" fontId="0" fillId="0" borderId="136" xfId="0" applyBorder="1" applyAlignment="1">
      <alignment vertical="top" wrapText="1"/>
    </xf>
    <xf numFmtId="0" fontId="0" fillId="6" borderId="29" xfId="0" applyFill="1" applyBorder="1" applyAlignment="1">
      <alignment horizontal="left" vertical="top" wrapText="1"/>
    </xf>
    <xf numFmtId="0" fontId="0" fillId="0" borderId="4" xfId="0" applyBorder="1" applyAlignment="1">
      <alignment horizontal="left" vertical="top" wrapText="1"/>
    </xf>
    <xf numFmtId="0" fontId="0" fillId="0" borderId="29" xfId="0" applyBorder="1" applyAlignment="1">
      <alignment vertical="top" wrapText="1"/>
    </xf>
    <xf numFmtId="0" fontId="0" fillId="6" borderId="41" xfId="0" applyFill="1" applyBorder="1" applyAlignment="1">
      <alignment horizontal="left" vertical="top" wrapText="1"/>
    </xf>
    <xf numFmtId="0" fontId="0" fillId="0" borderId="69" xfId="0" applyBorder="1" applyAlignment="1">
      <alignment vertical="top" wrapText="1"/>
    </xf>
    <xf numFmtId="0" fontId="0" fillId="6" borderId="69" xfId="0" applyFill="1" applyBorder="1" applyAlignment="1">
      <alignment horizontal="left" vertical="top" wrapText="1"/>
    </xf>
    <xf numFmtId="0" fontId="0" fillId="6" borderId="45" xfId="0" applyFill="1" applyBorder="1" applyAlignment="1">
      <alignment horizontal="left" vertical="top" wrapText="1"/>
    </xf>
    <xf numFmtId="0" fontId="17" fillId="6" borderId="66" xfId="0" quotePrefix="1" applyFont="1" applyFill="1" applyBorder="1" applyAlignment="1">
      <alignment horizontal="left" vertical="top" wrapText="1"/>
    </xf>
    <xf numFmtId="0" fontId="0" fillId="0" borderId="134" xfId="0" applyBorder="1" applyAlignment="1">
      <alignment horizontal="left" vertical="top" wrapText="1"/>
    </xf>
    <xf numFmtId="0" fontId="0" fillId="6" borderId="45" xfId="0" applyFill="1" applyBorder="1" applyAlignment="1">
      <alignment vertical="top" wrapText="1"/>
    </xf>
    <xf numFmtId="0" fontId="0" fillId="0" borderId="12" xfId="0" applyBorder="1" applyAlignment="1">
      <alignment horizontal="left" vertical="top" wrapText="1"/>
    </xf>
    <xf numFmtId="0" fontId="0" fillId="0" borderId="41" xfId="0" applyBorder="1" applyAlignment="1">
      <alignment horizontal="left" vertical="top" wrapText="1"/>
    </xf>
    <xf numFmtId="0" fontId="0" fillId="6" borderId="66" xfId="0" applyFill="1" applyBorder="1" applyAlignment="1">
      <alignment vertical="top" wrapText="1"/>
    </xf>
    <xf numFmtId="0" fontId="0" fillId="6" borderId="45" xfId="0" applyFill="1" applyBorder="1" applyAlignment="1">
      <alignment vertical="top"/>
    </xf>
    <xf numFmtId="0" fontId="0" fillId="6" borderId="45" xfId="0" applyFill="1" applyBorder="1" applyAlignment="1">
      <alignment horizontal="left" vertical="top"/>
    </xf>
    <xf numFmtId="0" fontId="0" fillId="0" borderId="66" xfId="0" applyBorder="1" applyAlignment="1">
      <alignment horizontal="left" vertical="top"/>
    </xf>
    <xf numFmtId="0" fontId="0" fillId="0" borderId="67" xfId="0" applyBorder="1" applyAlignment="1">
      <alignment horizontal="left" vertical="top" wrapText="1"/>
    </xf>
    <xf numFmtId="0" fontId="0" fillId="6" borderId="61" xfId="0" applyFill="1" applyBorder="1" applyAlignment="1">
      <alignment horizontal="left" vertical="top"/>
    </xf>
    <xf numFmtId="0" fontId="0" fillId="0" borderId="62" xfId="0" applyBorder="1" applyAlignment="1">
      <alignment horizontal="left" vertical="top" wrapText="1"/>
    </xf>
    <xf numFmtId="0" fontId="0" fillId="0" borderId="55" xfId="0" applyBorder="1"/>
    <xf numFmtId="0" fontId="0" fillId="6" borderId="56" xfId="0" applyFill="1" applyBorder="1"/>
    <xf numFmtId="0" fontId="0" fillId="0" borderId="57" xfId="0" applyBorder="1"/>
    <xf numFmtId="0" fontId="0" fillId="6" borderId="58" xfId="0" applyFill="1" applyBorder="1"/>
    <xf numFmtId="0" fontId="0" fillId="0" borderId="4" xfId="0" applyBorder="1" applyAlignment="1">
      <alignment horizontal="left" vertical="top"/>
    </xf>
    <xf numFmtId="0" fontId="0" fillId="0" borderId="83" xfId="0" applyBorder="1"/>
    <xf numFmtId="0" fontId="0" fillId="0" borderId="84" xfId="0" applyBorder="1" applyAlignment="1">
      <alignment horizontal="left" vertical="top"/>
    </xf>
    <xf numFmtId="0" fontId="0" fillId="6" borderId="76" xfId="0" applyFill="1" applyBorder="1"/>
    <xf numFmtId="0" fontId="0" fillId="6" borderId="11" xfId="0" applyFill="1" applyBorder="1" applyAlignment="1">
      <alignment horizontal="left" vertical="top"/>
    </xf>
    <xf numFmtId="0" fontId="0" fillId="0" borderId="11" xfId="0" applyBorder="1" applyAlignment="1">
      <alignment horizontal="left" vertical="top"/>
    </xf>
    <xf numFmtId="0" fontId="5" fillId="0" borderId="0" xfId="0" applyFont="1" applyBorder="1" applyAlignment="1">
      <alignment horizontal="left" wrapText="1"/>
    </xf>
    <xf numFmtId="0" fontId="5" fillId="3" borderId="35" xfId="0" applyFont="1" applyFill="1" applyBorder="1" applyAlignment="1">
      <alignment vertical="top"/>
    </xf>
    <xf numFmtId="0" fontId="5" fillId="3" borderId="36" xfId="0" applyFont="1" applyFill="1" applyBorder="1" applyAlignment="1">
      <alignment vertical="top"/>
    </xf>
    <xf numFmtId="0" fontId="5" fillId="3" borderId="34" xfId="0" applyFont="1" applyFill="1" applyBorder="1" applyAlignment="1">
      <alignment vertical="top"/>
    </xf>
    <xf numFmtId="0" fontId="5" fillId="3" borderId="45" xfId="0" applyFont="1" applyFill="1" applyBorder="1" applyAlignment="1">
      <alignment vertical="top"/>
    </xf>
    <xf numFmtId="0" fontId="5" fillId="3" borderId="92" xfId="0" applyFont="1" applyFill="1" applyBorder="1" applyAlignment="1">
      <alignment vertical="top"/>
    </xf>
    <xf numFmtId="0" fontId="5" fillId="3" borderId="93" xfId="0" applyFont="1" applyFill="1" applyBorder="1" applyAlignment="1">
      <alignment vertical="top"/>
    </xf>
    <xf numFmtId="0" fontId="5" fillId="3" borderId="126" xfId="0" applyFont="1" applyFill="1" applyBorder="1" applyAlignment="1">
      <alignment vertical="top"/>
    </xf>
    <xf numFmtId="0" fontId="5" fillId="3" borderId="127" xfId="0" applyFont="1" applyFill="1" applyBorder="1" applyAlignment="1">
      <alignment vertical="top"/>
    </xf>
    <xf numFmtId="0" fontId="0" fillId="0" borderId="63" xfId="0" applyBorder="1" applyAlignment="1">
      <alignment vertical="top" wrapText="1"/>
    </xf>
    <xf numFmtId="0" fontId="0" fillId="0" borderId="67" xfId="0" applyBorder="1" applyAlignment="1">
      <alignment vertical="top" wrapText="1"/>
    </xf>
    <xf numFmtId="0" fontId="0" fillId="6" borderId="41" xfId="0" quotePrefix="1" applyFill="1" applyBorder="1" applyAlignment="1">
      <alignment horizontal="left" vertical="top" wrapText="1"/>
    </xf>
  </cellXfs>
  <cellStyles count="1">
    <cellStyle name="標準" xfId="0" builtinId="0"/>
  </cellStyles>
  <dxfs count="0"/>
  <tableStyles count="0" defaultTableStyle="TableStyleMedium9" defaultPivotStyle="PivotStyleLight16"/>
  <colors>
    <mruColors>
      <color rgb="FF99FFCC"/>
      <color rgb="FF66FF99"/>
      <color rgb="FF33CC33"/>
      <color rgb="FF00FF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l-my.sharepoint.com/personal/14566_global_ul_com/Documents/Documents/0%20BT&#38306;&#36899;/TCRL/RF_RFPHY_Core.IXIT.p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Copyright"/>
      <sheetName val="Revisions"/>
      <sheetName val="ATT"/>
      <sheetName val="BB"/>
      <sheetName val="GAP"/>
      <sheetName val="GATT"/>
      <sheetName val="HCI"/>
      <sheetName val="L2CAP"/>
      <sheetName val="LL"/>
      <sheetName val="LM"/>
      <sheetName val="RF"/>
      <sheetName val="RF PHY"/>
      <sheetName val="SDP"/>
      <sheetName val="SM"/>
    </sheetNames>
    <sheetDataSet>
      <sheetData sheetId="0">
        <row r="12">
          <cell r="A12" t="str">
            <v>RF-PHY</v>
          </cell>
          <cell r="B12" t="str">
            <v>Physical Layer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
  <sheetViews>
    <sheetView zoomScale="85" zoomScaleNormal="85" workbookViewId="0"/>
  </sheetViews>
  <sheetFormatPr defaultColWidth="11.42578125" defaultRowHeight="12.75" x14ac:dyDescent="0.2"/>
  <cols>
    <col min="1" max="1" width="16.7109375" style="7" customWidth="1"/>
    <col min="2" max="2" width="69.42578125" style="7" customWidth="1"/>
    <col min="3" max="3" width="30.7109375" style="7" customWidth="1"/>
    <col min="4" max="16384" width="11.42578125" style="7"/>
  </cols>
  <sheetData>
    <row r="1" spans="1:3" ht="23.25" x14ac:dyDescent="0.35">
      <c r="A1" s="28" t="s">
        <v>1178</v>
      </c>
      <c r="B1" s="29"/>
      <c r="C1" s="29"/>
    </row>
    <row r="2" spans="1:3" ht="18" x14ac:dyDescent="0.25">
      <c r="A2" s="3" t="s">
        <v>1179</v>
      </c>
      <c r="B2" s="30"/>
      <c r="C2" s="30"/>
    </row>
    <row r="3" spans="1:3" x14ac:dyDescent="0.2">
      <c r="A3" s="8"/>
      <c r="B3" s="29"/>
      <c r="C3" s="29"/>
    </row>
    <row r="4" spans="1:3" ht="41.25" customHeight="1" x14ac:dyDescent="0.2">
      <c r="A4" s="412" t="s">
        <v>1180</v>
      </c>
      <c r="B4" s="412"/>
      <c r="C4" s="412"/>
    </row>
    <row r="6" spans="1:3" ht="13.5" thickBot="1" x14ac:dyDescent="0.25"/>
    <row r="7" spans="1:3" x14ac:dyDescent="0.2">
      <c r="A7" s="138" t="s">
        <v>834</v>
      </c>
      <c r="B7" s="139"/>
      <c r="C7" s="137" t="s">
        <v>0</v>
      </c>
    </row>
    <row r="8" spans="1:3" ht="13.5" thickBot="1" x14ac:dyDescent="0.25">
      <c r="A8" s="134" t="s">
        <v>1</v>
      </c>
      <c r="B8" s="135" t="s">
        <v>2</v>
      </c>
      <c r="C8" s="136" t="s">
        <v>64</v>
      </c>
    </row>
    <row r="9" spans="1:3" s="29" customFormat="1" x14ac:dyDescent="0.2">
      <c r="A9" s="112" t="s">
        <v>482</v>
      </c>
      <c r="B9" s="43" t="s">
        <v>486</v>
      </c>
      <c r="C9" s="133" t="s">
        <v>912</v>
      </c>
    </row>
    <row r="10" spans="1:3" s="29" customFormat="1" x14ac:dyDescent="0.2">
      <c r="A10" s="128" t="s">
        <v>483</v>
      </c>
      <c r="B10" s="31" t="s">
        <v>489</v>
      </c>
      <c r="C10" s="129" t="s">
        <v>913</v>
      </c>
    </row>
    <row r="11" spans="1:3" s="29" customFormat="1" ht="13.5" thickBot="1" x14ac:dyDescent="0.25">
      <c r="A11" s="147" t="s">
        <v>484</v>
      </c>
      <c r="B11" s="148" t="s">
        <v>487</v>
      </c>
      <c r="C11" s="338" t="s">
        <v>1436</v>
      </c>
    </row>
    <row r="12" spans="1:3" s="29" customFormat="1" x14ac:dyDescent="0.2">
      <c r="A12" s="146" t="s">
        <v>76</v>
      </c>
      <c r="B12" s="43" t="s">
        <v>82</v>
      </c>
      <c r="C12" s="339" t="s">
        <v>1437</v>
      </c>
    </row>
    <row r="13" spans="1:3" s="29" customFormat="1" ht="13.5" thickBot="1" x14ac:dyDescent="0.25">
      <c r="A13" s="149" t="s">
        <v>3</v>
      </c>
      <c r="B13" s="148" t="s">
        <v>83</v>
      </c>
      <c r="C13" s="340" t="s">
        <v>1438</v>
      </c>
    </row>
    <row r="14" spans="1:3" s="29" customFormat="1" ht="13.5" thickBot="1" x14ac:dyDescent="0.25">
      <c r="A14" s="150" t="s">
        <v>55</v>
      </c>
      <c r="B14" s="151" t="s">
        <v>84</v>
      </c>
      <c r="C14" s="341" t="s">
        <v>1439</v>
      </c>
    </row>
    <row r="15" spans="1:3" s="29" customFormat="1" x14ac:dyDescent="0.2">
      <c r="A15" s="112" t="s">
        <v>77</v>
      </c>
      <c r="B15" s="43" t="s">
        <v>89</v>
      </c>
      <c r="C15" s="342" t="s">
        <v>914</v>
      </c>
    </row>
    <row r="16" spans="1:3" s="29" customFormat="1" x14ac:dyDescent="0.2">
      <c r="A16" s="128" t="s">
        <v>485</v>
      </c>
      <c r="B16" s="31" t="s">
        <v>488</v>
      </c>
      <c r="C16" s="343" t="s">
        <v>915</v>
      </c>
    </row>
    <row r="17" spans="1:3" s="29" customFormat="1" x14ac:dyDescent="0.2">
      <c r="A17" s="128" t="s">
        <v>78</v>
      </c>
      <c r="B17" s="31" t="s">
        <v>85</v>
      </c>
      <c r="C17" s="343" t="s">
        <v>1440</v>
      </c>
    </row>
    <row r="18" spans="1:3" s="29" customFormat="1" x14ac:dyDescent="0.2">
      <c r="A18" s="130" t="s">
        <v>79</v>
      </c>
      <c r="B18" s="31" t="s">
        <v>86</v>
      </c>
      <c r="C18" s="344" t="s">
        <v>1441</v>
      </c>
    </row>
    <row r="19" spans="1:3" s="29" customFormat="1" x14ac:dyDescent="0.2">
      <c r="A19" s="130" t="s">
        <v>80</v>
      </c>
      <c r="B19" s="31" t="s">
        <v>87</v>
      </c>
      <c r="C19" s="344" t="s">
        <v>1442</v>
      </c>
    </row>
    <row r="20" spans="1:3" s="29" customFormat="1" ht="13.5" thickBot="1" x14ac:dyDescent="0.25">
      <c r="A20" s="131" t="s">
        <v>81</v>
      </c>
      <c r="B20" s="132" t="s">
        <v>88</v>
      </c>
      <c r="C20" s="340" t="s">
        <v>1443</v>
      </c>
    </row>
    <row r="22" spans="1:3" x14ac:dyDescent="0.2">
      <c r="A22" s="10" t="s">
        <v>4</v>
      </c>
      <c r="C22" s="29"/>
    </row>
    <row r="24" spans="1:3" x14ac:dyDescent="0.2">
      <c r="A24" s="6" t="s">
        <v>75</v>
      </c>
      <c r="B24" s="345">
        <v>43678</v>
      </c>
      <c r="C24" s="29"/>
    </row>
    <row r="25" spans="1:3" x14ac:dyDescent="0.2">
      <c r="A25" s="29" t="s">
        <v>847</v>
      </c>
      <c r="B25" s="346" t="s">
        <v>1455</v>
      </c>
      <c r="C25" s="29"/>
    </row>
    <row r="26" spans="1:3" x14ac:dyDescent="0.2">
      <c r="A26" s="29" t="s">
        <v>848</v>
      </c>
      <c r="B26" s="346" t="s">
        <v>1419</v>
      </c>
      <c r="C26" s="29"/>
    </row>
  </sheetData>
  <mergeCells count="1">
    <mergeCell ref="A4:C4"/>
  </mergeCells>
  <phoneticPr fontId="0" type="noConversion"/>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zoomScale="85" zoomScaleNormal="85" workbookViewId="0"/>
  </sheetViews>
  <sheetFormatPr defaultColWidth="11.42578125" defaultRowHeight="12.75" x14ac:dyDescent="0.2"/>
  <cols>
    <col min="1" max="1" width="113.85546875" style="7" customWidth="1"/>
    <col min="2" max="16384" width="11.42578125" style="7"/>
  </cols>
  <sheetData>
    <row r="1" spans="1:1" ht="26.25" customHeight="1" x14ac:dyDescent="0.25">
      <c r="A1" s="32" t="s">
        <v>5</v>
      </c>
    </row>
    <row r="2" spans="1:1" s="87" customFormat="1" ht="38.25" x14ac:dyDescent="0.2">
      <c r="A2" s="226" t="s">
        <v>1444</v>
      </c>
    </row>
    <row r="3" spans="1:1" s="87" customFormat="1" ht="51" x14ac:dyDescent="0.2">
      <c r="A3" s="226" t="s">
        <v>1445</v>
      </c>
    </row>
    <row r="4" spans="1:1" s="87" customFormat="1" ht="64.5" customHeight="1" x14ac:dyDescent="0.2">
      <c r="A4" s="226" t="s">
        <v>1446</v>
      </c>
    </row>
    <row r="5" spans="1:1" s="87" customFormat="1" ht="38.25" x14ac:dyDescent="0.2">
      <c r="A5" s="226" t="s">
        <v>1447</v>
      </c>
    </row>
    <row r="6" spans="1:1" s="87" customFormat="1" x14ac:dyDescent="0.2">
      <c r="A6" s="226" t="s">
        <v>1448</v>
      </c>
    </row>
    <row r="7" spans="1:1" s="87" customFormat="1" ht="25.5" x14ac:dyDescent="0.2">
      <c r="A7" s="226" t="s">
        <v>1449</v>
      </c>
    </row>
  </sheetData>
  <phoneticPr fontId="0" type="noConversion"/>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zoomScale="85" zoomScaleNormal="85" workbookViewId="0"/>
  </sheetViews>
  <sheetFormatPr defaultColWidth="11.42578125" defaultRowHeight="12.75" x14ac:dyDescent="0.2"/>
  <cols>
    <col min="1" max="1" width="11.140625" style="7" customWidth="1"/>
    <col min="2" max="2" width="20.85546875" style="246" customWidth="1"/>
    <col min="3" max="3" width="48.140625" style="87" bestFit="1" customWidth="1"/>
    <col min="4" max="4" width="21.42578125" style="7" customWidth="1"/>
    <col min="5" max="16384" width="11.42578125" style="7"/>
  </cols>
  <sheetData>
    <row r="1" spans="1:5" ht="18" x14ac:dyDescent="0.2">
      <c r="A1" s="33" t="s">
        <v>6</v>
      </c>
      <c r="B1" s="245"/>
      <c r="C1" s="34"/>
      <c r="D1" s="35"/>
    </row>
    <row r="2" spans="1:5" ht="13.5" thickBot="1" x14ac:dyDescent="0.25"/>
    <row r="3" spans="1:5" ht="13.5" thickBot="1" x14ac:dyDescent="0.25">
      <c r="A3" s="215" t="s">
        <v>7</v>
      </c>
      <c r="B3" s="247" t="s">
        <v>8</v>
      </c>
      <c r="C3" s="115" t="s">
        <v>9</v>
      </c>
      <c r="D3" s="309" t="s">
        <v>10</v>
      </c>
    </row>
    <row r="4" spans="1:5" x14ac:dyDescent="0.2">
      <c r="A4" s="255" t="s">
        <v>11</v>
      </c>
      <c r="B4" s="256">
        <v>39829</v>
      </c>
      <c r="C4" s="257" t="s">
        <v>12</v>
      </c>
      <c r="D4" s="258" t="s">
        <v>13</v>
      </c>
    </row>
    <row r="5" spans="1:5" x14ac:dyDescent="0.2">
      <c r="A5" s="119" t="s">
        <v>54</v>
      </c>
      <c r="B5" s="248">
        <v>39876</v>
      </c>
      <c r="C5" s="36" t="s">
        <v>828</v>
      </c>
      <c r="D5" s="259" t="s">
        <v>13</v>
      </c>
      <c r="E5" s="29"/>
    </row>
    <row r="6" spans="1:5" x14ac:dyDescent="0.2">
      <c r="A6" s="119" t="s">
        <v>62</v>
      </c>
      <c r="B6" s="248">
        <v>39888</v>
      </c>
      <c r="C6" s="36" t="s">
        <v>63</v>
      </c>
      <c r="D6" s="259" t="s">
        <v>13</v>
      </c>
      <c r="E6" s="29"/>
    </row>
    <row r="7" spans="1:5" x14ac:dyDescent="0.2">
      <c r="A7" s="119" t="s">
        <v>65</v>
      </c>
      <c r="B7" s="248">
        <v>39905</v>
      </c>
      <c r="C7" s="36" t="s">
        <v>63</v>
      </c>
      <c r="D7" s="259" t="s">
        <v>13</v>
      </c>
      <c r="E7" s="29"/>
    </row>
    <row r="8" spans="1:5" x14ac:dyDescent="0.2">
      <c r="A8" s="120" t="s">
        <v>66</v>
      </c>
      <c r="B8" s="249">
        <v>40144</v>
      </c>
      <c r="C8" s="37" t="s">
        <v>67</v>
      </c>
      <c r="D8" s="260" t="s">
        <v>13</v>
      </c>
      <c r="E8" s="29"/>
    </row>
    <row r="9" spans="1:5" ht="206.25" customHeight="1" x14ac:dyDescent="0.2">
      <c r="A9" s="120" t="s">
        <v>71</v>
      </c>
      <c r="B9" s="249">
        <v>40148</v>
      </c>
      <c r="C9" s="37" t="s">
        <v>829</v>
      </c>
      <c r="D9" s="260" t="s">
        <v>70</v>
      </c>
      <c r="E9" s="29"/>
    </row>
    <row r="10" spans="1:5" x14ac:dyDescent="0.2">
      <c r="A10" s="120" t="s">
        <v>72</v>
      </c>
      <c r="B10" s="249">
        <v>40164</v>
      </c>
      <c r="C10" s="37" t="s">
        <v>73</v>
      </c>
      <c r="D10" s="260" t="s">
        <v>74</v>
      </c>
      <c r="E10" s="29"/>
    </row>
    <row r="11" spans="1:5" ht="63.75" x14ac:dyDescent="0.2">
      <c r="A11" s="121" t="s">
        <v>513</v>
      </c>
      <c r="B11" s="250">
        <v>40416</v>
      </c>
      <c r="C11" s="38" t="s">
        <v>830</v>
      </c>
      <c r="D11" s="261" t="s">
        <v>70</v>
      </c>
      <c r="E11" s="29"/>
    </row>
    <row r="12" spans="1:5" x14ac:dyDescent="0.2">
      <c r="A12" s="121" t="s">
        <v>551</v>
      </c>
      <c r="B12" s="250">
        <v>40436</v>
      </c>
      <c r="C12" s="38" t="s">
        <v>552</v>
      </c>
      <c r="D12" s="261" t="s">
        <v>553</v>
      </c>
      <c r="E12" s="29"/>
    </row>
    <row r="13" spans="1:5" x14ac:dyDescent="0.2">
      <c r="A13" s="121" t="s">
        <v>554</v>
      </c>
      <c r="B13" s="250">
        <v>40437</v>
      </c>
      <c r="C13" s="38" t="s">
        <v>556</v>
      </c>
      <c r="D13" s="261" t="s">
        <v>553</v>
      </c>
      <c r="E13" s="29"/>
    </row>
    <row r="14" spans="1:5" x14ac:dyDescent="0.2">
      <c r="A14" s="121" t="s">
        <v>555</v>
      </c>
      <c r="B14" s="250">
        <v>40438</v>
      </c>
      <c r="C14" s="38" t="s">
        <v>558</v>
      </c>
      <c r="D14" s="261" t="s">
        <v>557</v>
      </c>
      <c r="E14" s="29"/>
    </row>
    <row r="15" spans="1:5" x14ac:dyDescent="0.2">
      <c r="A15" s="121" t="s">
        <v>577</v>
      </c>
      <c r="B15" s="250">
        <v>40466</v>
      </c>
      <c r="C15" s="39" t="s">
        <v>578</v>
      </c>
      <c r="D15" s="261" t="s">
        <v>70</v>
      </c>
      <c r="E15" s="29"/>
    </row>
    <row r="16" spans="1:5" ht="76.5" x14ac:dyDescent="0.2">
      <c r="A16" s="121" t="s">
        <v>643</v>
      </c>
      <c r="B16" s="250">
        <v>40500</v>
      </c>
      <c r="C16" s="38" t="s">
        <v>831</v>
      </c>
      <c r="D16" s="262" t="s">
        <v>793</v>
      </c>
      <c r="E16" s="29"/>
    </row>
    <row r="17" spans="1:5" x14ac:dyDescent="0.2">
      <c r="A17" s="122" t="s">
        <v>807</v>
      </c>
      <c r="B17" s="250"/>
      <c r="C17" s="39" t="s">
        <v>796</v>
      </c>
      <c r="D17" s="263" t="s">
        <v>797</v>
      </c>
      <c r="E17" s="29"/>
    </row>
    <row r="18" spans="1:5" ht="38.25" x14ac:dyDescent="0.2">
      <c r="A18" s="123" t="s">
        <v>808</v>
      </c>
      <c r="B18" s="250">
        <v>41586</v>
      </c>
      <c r="C18" s="39" t="s">
        <v>809</v>
      </c>
      <c r="D18" s="261" t="s">
        <v>70</v>
      </c>
      <c r="E18" s="29"/>
    </row>
    <row r="19" spans="1:5" ht="25.5" x14ac:dyDescent="0.2">
      <c r="A19" s="123" t="s">
        <v>819</v>
      </c>
      <c r="B19" s="250">
        <v>41950</v>
      </c>
      <c r="C19" s="39" t="s">
        <v>818</v>
      </c>
      <c r="D19" s="262" t="s">
        <v>827</v>
      </c>
      <c r="E19" s="29"/>
    </row>
    <row r="20" spans="1:5" ht="25.5" x14ac:dyDescent="0.2">
      <c r="A20" s="123" t="s">
        <v>820</v>
      </c>
      <c r="B20" s="250">
        <v>41967</v>
      </c>
      <c r="C20" s="39" t="s">
        <v>821</v>
      </c>
      <c r="D20" s="262" t="s">
        <v>827</v>
      </c>
      <c r="E20" s="29"/>
    </row>
    <row r="21" spans="1:5" ht="51" x14ac:dyDescent="0.2">
      <c r="A21" s="123" t="s">
        <v>825</v>
      </c>
      <c r="B21" s="250">
        <v>42177</v>
      </c>
      <c r="C21" s="39" t="s">
        <v>826</v>
      </c>
      <c r="D21" s="262" t="s">
        <v>827</v>
      </c>
      <c r="E21" s="29"/>
    </row>
    <row r="22" spans="1:5" ht="25.5" x14ac:dyDescent="0.2">
      <c r="A22" s="124" t="s">
        <v>838</v>
      </c>
      <c r="B22" s="251">
        <v>42286</v>
      </c>
      <c r="C22" s="117" t="s">
        <v>839</v>
      </c>
      <c r="D22" s="264" t="s">
        <v>827</v>
      </c>
      <c r="E22" s="29"/>
    </row>
    <row r="23" spans="1:5" ht="25.5" x14ac:dyDescent="0.2">
      <c r="A23" s="124" t="s">
        <v>840</v>
      </c>
      <c r="B23" s="251">
        <v>42290</v>
      </c>
      <c r="C23" s="117" t="s">
        <v>841</v>
      </c>
      <c r="D23" s="264" t="s">
        <v>827</v>
      </c>
      <c r="E23" s="29"/>
    </row>
    <row r="24" spans="1:5" x14ac:dyDescent="0.2">
      <c r="A24" s="124" t="s">
        <v>842</v>
      </c>
      <c r="B24" s="251">
        <v>42360</v>
      </c>
      <c r="C24" s="117" t="s">
        <v>843</v>
      </c>
      <c r="D24" s="264" t="s">
        <v>827</v>
      </c>
      <c r="E24" s="29"/>
    </row>
    <row r="25" spans="1:5" ht="120" customHeight="1" x14ac:dyDescent="0.2">
      <c r="A25" s="124" t="s">
        <v>844</v>
      </c>
      <c r="B25" s="251">
        <v>42415</v>
      </c>
      <c r="C25" s="117" t="s">
        <v>845</v>
      </c>
      <c r="D25" s="264" t="s">
        <v>846</v>
      </c>
      <c r="E25" s="29"/>
    </row>
    <row r="26" spans="1:5" ht="63.75" x14ac:dyDescent="0.2">
      <c r="A26" s="124" t="s">
        <v>849</v>
      </c>
      <c r="B26" s="251">
        <v>42439</v>
      </c>
      <c r="C26" s="117" t="s">
        <v>863</v>
      </c>
      <c r="D26" s="264" t="s">
        <v>846</v>
      </c>
      <c r="E26" s="29"/>
    </row>
    <row r="27" spans="1:5" ht="27" customHeight="1" x14ac:dyDescent="0.2">
      <c r="A27" s="124" t="s">
        <v>850</v>
      </c>
      <c r="B27" s="251">
        <v>42466</v>
      </c>
      <c r="C27" s="117" t="s">
        <v>855</v>
      </c>
      <c r="D27" s="264" t="s">
        <v>846</v>
      </c>
      <c r="E27" s="29"/>
    </row>
    <row r="28" spans="1:5" x14ac:dyDescent="0.2">
      <c r="A28" s="125" t="s">
        <v>853</v>
      </c>
      <c r="B28" s="252">
        <v>42472</v>
      </c>
      <c r="C28" s="118" t="s">
        <v>854</v>
      </c>
      <c r="D28" s="264" t="s">
        <v>846</v>
      </c>
      <c r="E28" s="29"/>
    </row>
    <row r="29" spans="1:5" x14ac:dyDescent="0.2">
      <c r="A29" s="126" t="s">
        <v>857</v>
      </c>
      <c r="B29" s="253">
        <v>42564</v>
      </c>
      <c r="C29" s="127" t="s">
        <v>866</v>
      </c>
      <c r="D29" s="265" t="s">
        <v>846</v>
      </c>
      <c r="E29" s="29"/>
    </row>
    <row r="30" spans="1:5" ht="40.5" customHeight="1" x14ac:dyDescent="0.2">
      <c r="A30" s="126" t="s">
        <v>856</v>
      </c>
      <c r="B30" s="253">
        <v>42549</v>
      </c>
      <c r="C30" s="127" t="s">
        <v>865</v>
      </c>
      <c r="D30" s="265" t="s">
        <v>846</v>
      </c>
      <c r="E30" s="29"/>
    </row>
    <row r="31" spans="1:5" ht="25.5" x14ac:dyDescent="0.2">
      <c r="A31" s="140" t="s">
        <v>858</v>
      </c>
      <c r="B31" s="253">
        <v>42549</v>
      </c>
      <c r="C31" s="141" t="s">
        <v>859</v>
      </c>
      <c r="D31" s="266" t="s">
        <v>846</v>
      </c>
      <c r="E31" s="29"/>
    </row>
    <row r="32" spans="1:5" ht="38.25" x14ac:dyDescent="0.2">
      <c r="A32" s="126" t="s">
        <v>860</v>
      </c>
      <c r="B32" s="253">
        <v>42614</v>
      </c>
      <c r="C32" s="127" t="s">
        <v>861</v>
      </c>
      <c r="D32" s="265" t="s">
        <v>846</v>
      </c>
      <c r="E32" s="29"/>
    </row>
    <row r="33" spans="1:5" ht="25.5" x14ac:dyDescent="0.2">
      <c r="A33" s="140" t="s">
        <v>868</v>
      </c>
      <c r="B33" s="254">
        <v>42633</v>
      </c>
      <c r="C33" s="141" t="s">
        <v>867</v>
      </c>
      <c r="D33" s="266" t="s">
        <v>846</v>
      </c>
      <c r="E33" s="29"/>
    </row>
    <row r="34" spans="1:5" x14ac:dyDescent="0.2">
      <c r="A34" s="123" t="s">
        <v>869</v>
      </c>
      <c r="B34" s="250">
        <v>42717</v>
      </c>
      <c r="C34" s="127" t="s">
        <v>870</v>
      </c>
      <c r="D34" s="267" t="s">
        <v>871</v>
      </c>
    </row>
    <row r="35" spans="1:5" ht="25.5" x14ac:dyDescent="0.2">
      <c r="A35" s="123" t="s">
        <v>872</v>
      </c>
      <c r="B35" s="250">
        <v>42803</v>
      </c>
      <c r="C35" s="127" t="s">
        <v>876</v>
      </c>
      <c r="D35" s="267" t="s">
        <v>875</v>
      </c>
    </row>
    <row r="36" spans="1:5" x14ac:dyDescent="0.2">
      <c r="A36" s="123" t="s">
        <v>877</v>
      </c>
      <c r="B36" s="250">
        <v>42921</v>
      </c>
      <c r="C36" s="85" t="s">
        <v>878</v>
      </c>
      <c r="D36" s="267" t="s">
        <v>879</v>
      </c>
    </row>
    <row r="37" spans="1:5" ht="25.5" x14ac:dyDescent="0.2">
      <c r="A37" s="123" t="s">
        <v>889</v>
      </c>
      <c r="B37" s="250">
        <v>43003</v>
      </c>
      <c r="C37" s="127" t="s">
        <v>890</v>
      </c>
      <c r="D37" s="267" t="s">
        <v>891</v>
      </c>
    </row>
    <row r="38" spans="1:5" ht="38.25" x14ac:dyDescent="0.2">
      <c r="A38" s="123" t="s">
        <v>892</v>
      </c>
      <c r="B38" s="250">
        <v>43011</v>
      </c>
      <c r="C38" s="127" t="s">
        <v>893</v>
      </c>
      <c r="D38" s="267" t="s">
        <v>891</v>
      </c>
    </row>
    <row r="39" spans="1:5" ht="57" customHeight="1" x14ac:dyDescent="0.2">
      <c r="A39" s="123" t="s">
        <v>901</v>
      </c>
      <c r="B39" s="250">
        <v>43011</v>
      </c>
      <c r="C39" s="127" t="s">
        <v>899</v>
      </c>
      <c r="D39" s="267" t="s">
        <v>846</v>
      </c>
    </row>
    <row r="40" spans="1:5" x14ac:dyDescent="0.2">
      <c r="A40" s="123" t="s">
        <v>900</v>
      </c>
      <c r="B40" s="250">
        <v>43076</v>
      </c>
      <c r="C40" s="127" t="s">
        <v>902</v>
      </c>
      <c r="D40" s="267" t="s">
        <v>846</v>
      </c>
    </row>
    <row r="41" spans="1:5" ht="25.5" x14ac:dyDescent="0.2">
      <c r="A41" s="123" t="s">
        <v>903</v>
      </c>
      <c r="B41" s="250">
        <v>43269</v>
      </c>
      <c r="C41" s="85" t="s">
        <v>910</v>
      </c>
      <c r="D41" s="267" t="s">
        <v>879</v>
      </c>
    </row>
    <row r="42" spans="1:5" x14ac:dyDescent="0.2">
      <c r="A42" s="123" t="s">
        <v>906</v>
      </c>
      <c r="B42" s="250">
        <v>43283</v>
      </c>
      <c r="C42" s="85" t="s">
        <v>911</v>
      </c>
      <c r="D42" s="267" t="s">
        <v>879</v>
      </c>
    </row>
    <row r="43" spans="1:5" ht="38.25" x14ac:dyDescent="0.2">
      <c r="A43" s="123" t="s">
        <v>917</v>
      </c>
      <c r="B43" s="250">
        <v>43455</v>
      </c>
      <c r="C43" s="85" t="s">
        <v>918</v>
      </c>
      <c r="D43" s="267" t="s">
        <v>70</v>
      </c>
    </row>
    <row r="44" spans="1:5" ht="25.5" x14ac:dyDescent="0.2">
      <c r="A44" s="123" t="s">
        <v>1018</v>
      </c>
      <c r="B44" s="250">
        <v>43446</v>
      </c>
      <c r="C44" s="158" t="s">
        <v>1020</v>
      </c>
      <c r="D44" s="267" t="s">
        <v>70</v>
      </c>
    </row>
    <row r="45" spans="1:5" ht="25.5" x14ac:dyDescent="0.2">
      <c r="A45" s="123" t="s">
        <v>1209</v>
      </c>
      <c r="B45" s="250">
        <v>43454</v>
      </c>
      <c r="C45" s="158" t="s">
        <v>1210</v>
      </c>
      <c r="D45" s="267" t="s">
        <v>70</v>
      </c>
    </row>
    <row r="46" spans="1:5" ht="25.5" x14ac:dyDescent="0.2">
      <c r="A46" s="123" t="s">
        <v>1265</v>
      </c>
      <c r="B46" s="250">
        <v>43469</v>
      </c>
      <c r="C46" s="158" t="s">
        <v>1266</v>
      </c>
      <c r="D46" s="267" t="s">
        <v>1267</v>
      </c>
    </row>
    <row r="47" spans="1:5" x14ac:dyDescent="0.2">
      <c r="A47" s="123" t="s">
        <v>1268</v>
      </c>
      <c r="B47" s="250">
        <v>43472</v>
      </c>
      <c r="C47" s="158" t="s">
        <v>1269</v>
      </c>
      <c r="D47" s="267" t="s">
        <v>70</v>
      </c>
    </row>
    <row r="48" spans="1:5" x14ac:dyDescent="0.2">
      <c r="A48" s="40" t="s">
        <v>916</v>
      </c>
      <c r="B48" s="268">
        <v>43441</v>
      </c>
      <c r="C48" s="184" t="s">
        <v>1270</v>
      </c>
      <c r="D48" s="308" t="s">
        <v>879</v>
      </c>
    </row>
    <row r="49" spans="1:4" ht="186" customHeight="1" x14ac:dyDescent="0.2">
      <c r="A49" s="116" t="s">
        <v>1450</v>
      </c>
      <c r="B49" s="354" t="s">
        <v>1451</v>
      </c>
      <c r="C49" s="142" t="s">
        <v>1452</v>
      </c>
      <c r="D49" s="352" t="s">
        <v>1453</v>
      </c>
    </row>
    <row r="50" spans="1:4" ht="13.5" customHeight="1" thickBot="1" x14ac:dyDescent="0.25">
      <c r="A50" s="353" t="s">
        <v>1419</v>
      </c>
      <c r="B50" s="355">
        <v>43678</v>
      </c>
      <c r="C50" s="356" t="s">
        <v>1454</v>
      </c>
      <c r="D50" s="357" t="s">
        <v>1420</v>
      </c>
    </row>
  </sheetData>
  <phoneticPr fontId="0" type="noConversion"/>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ignoredErrors>
    <ignoredError sqref="A4:A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zoomScale="85" zoomScaleNormal="85" workbookViewId="0">
      <pane ySplit="4" topLeftCell="A5" activePane="bottomLeft" state="frozen"/>
      <selection pane="bottomLeft"/>
    </sheetView>
  </sheetViews>
  <sheetFormatPr defaultColWidth="11.42578125" defaultRowHeight="12.75" x14ac:dyDescent="0.2"/>
  <cols>
    <col min="1" max="1" width="21.42578125" style="307" customWidth="1"/>
    <col min="2" max="2" width="43.85546875" style="307" customWidth="1"/>
    <col min="3" max="3" width="28.28515625" style="307" customWidth="1"/>
    <col min="4" max="4" width="19" style="307" customWidth="1"/>
    <col min="5" max="5" width="20.28515625" style="307" customWidth="1"/>
    <col min="6" max="6" width="21.42578125" style="307" customWidth="1"/>
    <col min="7" max="7" width="64.140625" style="325" customWidth="1"/>
    <col min="8" max="16384" width="11.42578125" style="7"/>
  </cols>
  <sheetData>
    <row r="1" spans="1:9" ht="18" x14ac:dyDescent="0.2">
      <c r="A1" s="238" t="str">
        <f>"Addendum to ICS proforma for " &amp; 'Title Page'!B18 &amp; " (" &amp; 'Title Page'!A18 &amp; ")"</f>
        <v>Addendum to ICS proforma for Attribute Protocol (ATT)</v>
      </c>
      <c r="B1" s="320"/>
      <c r="C1" s="216"/>
      <c r="D1" s="216"/>
      <c r="E1" s="216"/>
      <c r="F1" s="216"/>
      <c r="G1" s="216"/>
      <c r="H1" s="6"/>
      <c r="I1" s="5"/>
    </row>
    <row r="2" spans="1:9" x14ac:dyDescent="0.2">
      <c r="A2" s="239" t="s">
        <v>835</v>
      </c>
      <c r="B2" s="320"/>
      <c r="C2" s="216"/>
      <c r="D2" s="216"/>
      <c r="E2" s="216"/>
      <c r="F2" s="216"/>
      <c r="G2" s="216"/>
      <c r="H2" s="6"/>
      <c r="I2" s="5"/>
    </row>
    <row r="3" spans="1:9" ht="13.5" thickBot="1" x14ac:dyDescent="0.25">
      <c r="A3" s="10"/>
      <c r="B3" s="10"/>
      <c r="C3" s="216"/>
      <c r="D3" s="216"/>
      <c r="E3" s="216"/>
      <c r="F3" s="216"/>
      <c r="G3" s="216"/>
      <c r="H3" s="11"/>
      <c r="I3" s="5"/>
    </row>
    <row r="4" spans="1:9" ht="32.25" thickBot="1" x14ac:dyDescent="0.25">
      <c r="A4" s="12" t="s">
        <v>832</v>
      </c>
      <c r="B4" s="13" t="s">
        <v>14</v>
      </c>
      <c r="C4" s="14" t="s">
        <v>15</v>
      </c>
      <c r="D4" s="15" t="s">
        <v>16</v>
      </c>
      <c r="E4" s="15" t="s">
        <v>897</v>
      </c>
      <c r="F4" s="15" t="s">
        <v>17</v>
      </c>
      <c r="G4" s="15" t="s">
        <v>18</v>
      </c>
      <c r="H4" s="16"/>
      <c r="I4" s="5"/>
    </row>
    <row r="5" spans="1:9" ht="27.75" customHeight="1" x14ac:dyDescent="0.2">
      <c r="A5" s="206" t="s">
        <v>882</v>
      </c>
      <c r="B5" s="76"/>
      <c r="C5" s="19"/>
      <c r="D5" s="19"/>
      <c r="E5" s="19"/>
      <c r="F5" s="61"/>
      <c r="G5" s="20"/>
      <c r="H5" s="6"/>
      <c r="I5" s="5"/>
    </row>
    <row r="6" spans="1:9" ht="13.5" thickBot="1" x14ac:dyDescent="0.25">
      <c r="A6" s="21"/>
      <c r="B6" s="82"/>
      <c r="C6" s="321"/>
      <c r="D6" s="321"/>
      <c r="E6" s="321"/>
      <c r="F6" s="77"/>
      <c r="G6" s="322"/>
      <c r="H6" s="26"/>
    </row>
    <row r="7" spans="1:9" x14ac:dyDescent="0.2">
      <c r="A7" s="216"/>
      <c r="H7" s="26"/>
    </row>
    <row r="8" spans="1:9" x14ac:dyDescent="0.2">
      <c r="A8" s="70"/>
      <c r="G8" s="323"/>
      <c r="H8" s="26"/>
    </row>
    <row r="9" spans="1:9" x14ac:dyDescent="0.2">
      <c r="A9" s="216"/>
      <c r="G9" s="323"/>
      <c r="H9" s="26"/>
    </row>
    <row r="10" spans="1:9" x14ac:dyDescent="0.2">
      <c r="A10" s="216"/>
      <c r="H10" s="26"/>
    </row>
    <row r="11" spans="1:9" x14ac:dyDescent="0.2">
      <c r="A11" s="216"/>
      <c r="H11" s="26"/>
    </row>
    <row r="12" spans="1:9" x14ac:dyDescent="0.2">
      <c r="A12" s="216"/>
      <c r="H12" s="26"/>
    </row>
    <row r="13" spans="1:9" x14ac:dyDescent="0.2">
      <c r="A13" s="216"/>
      <c r="H13" s="26"/>
    </row>
    <row r="14" spans="1:9" x14ac:dyDescent="0.2">
      <c r="A14" s="216"/>
      <c r="H14" s="26"/>
    </row>
    <row r="15" spans="1:9" x14ac:dyDescent="0.2">
      <c r="A15" s="216"/>
    </row>
    <row r="16" spans="1:9" x14ac:dyDescent="0.2">
      <c r="A16" s="216"/>
    </row>
    <row r="31" spans="1:1" x14ac:dyDescent="0.2">
      <c r="A31" s="216"/>
    </row>
    <row r="32" spans="1:1" x14ac:dyDescent="0.2">
      <c r="A32" s="216"/>
    </row>
    <row r="33" spans="1:1" x14ac:dyDescent="0.2">
      <c r="A33" s="216"/>
    </row>
    <row r="34" spans="1:1" x14ac:dyDescent="0.2">
      <c r="A34" s="216"/>
    </row>
    <row r="35" spans="1:1" x14ac:dyDescent="0.2">
      <c r="A35" s="216"/>
    </row>
    <row r="36" spans="1:1" x14ac:dyDescent="0.2">
      <c r="A36" s="216"/>
    </row>
    <row r="37" spans="1:1" x14ac:dyDescent="0.2">
      <c r="A37" s="216"/>
    </row>
    <row r="38" spans="1:1" x14ac:dyDescent="0.2">
      <c r="A38" s="216"/>
    </row>
    <row r="39" spans="1:1" x14ac:dyDescent="0.2">
      <c r="A39" s="216"/>
    </row>
    <row r="40" spans="1:1" x14ac:dyDescent="0.2">
      <c r="A40" s="216"/>
    </row>
  </sheetData>
  <phoneticPr fontId="16"/>
  <pageMargins left="0.75" right="0.75" top="1" bottom="1" header="0" footer="0"/>
  <pageSetup paperSize="9" orientation="portrait" horizontalDpi="4294967293"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D31"/>
  <sheetViews>
    <sheetView zoomScale="85" zoomScaleNormal="85" workbookViewId="0">
      <pane ySplit="4" topLeftCell="A5" activePane="bottomLeft" state="frozen"/>
      <selection pane="bottomLeft"/>
    </sheetView>
  </sheetViews>
  <sheetFormatPr defaultColWidth="9.140625" defaultRowHeight="12.75" x14ac:dyDescent="0.2"/>
  <cols>
    <col min="1" max="1" width="14.7109375" style="10" customWidth="1"/>
    <col min="2" max="2" width="43.85546875" style="10" customWidth="1"/>
    <col min="3" max="3" width="19" style="216" customWidth="1"/>
    <col min="4" max="4" width="20.28515625" style="216" customWidth="1"/>
    <col min="5" max="5" width="21.42578125" style="216" customWidth="1"/>
    <col min="6" max="6" width="64.140625" style="216" customWidth="1"/>
    <col min="7" max="7" width="9.7109375" style="216" customWidth="1"/>
    <col min="8" max="16384" width="9.140625" style="29"/>
  </cols>
  <sheetData>
    <row r="1" spans="1:8" ht="18" x14ac:dyDescent="0.2">
      <c r="A1" s="4" t="str">
        <f>"Addendum to ICS proforma for " &amp; 'Title Page'!B10 &amp; " (" &amp; 'Title Page'!A10 &amp; ")"</f>
        <v>Addendum to ICS proforma for Baseband (BB)</v>
      </c>
    </row>
    <row r="2" spans="1:8" x14ac:dyDescent="0.2">
      <c r="A2" s="9" t="s">
        <v>835</v>
      </c>
    </row>
    <row r="3" spans="1:8" ht="13.5" thickBot="1" x14ac:dyDescent="0.25"/>
    <row r="4" spans="1:8" s="50" customFormat="1" ht="32.25" thickBot="1" x14ac:dyDescent="0.25">
      <c r="A4" s="12" t="s">
        <v>832</v>
      </c>
      <c r="B4" s="13" t="s">
        <v>14</v>
      </c>
      <c r="C4" s="12" t="s">
        <v>16</v>
      </c>
      <c r="D4" s="12" t="s">
        <v>897</v>
      </c>
      <c r="E4" s="49" t="s">
        <v>17</v>
      </c>
      <c r="F4" s="13" t="s">
        <v>18</v>
      </c>
      <c r="G4" s="216"/>
    </row>
    <row r="5" spans="1:8" s="6" customFormat="1" ht="63.75" x14ac:dyDescent="0.2">
      <c r="A5" s="51" t="s">
        <v>91</v>
      </c>
      <c r="B5" s="52" t="s">
        <v>92</v>
      </c>
      <c r="C5" s="52"/>
      <c r="D5" s="145"/>
      <c r="E5" s="53" t="s">
        <v>93</v>
      </c>
      <c r="F5" s="145" t="s">
        <v>983</v>
      </c>
      <c r="G5" s="11"/>
    </row>
    <row r="6" spans="1:8" ht="38.25" x14ac:dyDescent="0.2">
      <c r="A6" s="54" t="s">
        <v>94</v>
      </c>
      <c r="B6" s="52" t="s">
        <v>95</v>
      </c>
      <c r="C6" s="98" t="s">
        <v>96</v>
      </c>
      <c r="D6" s="100" t="s">
        <v>97</v>
      </c>
      <c r="E6" s="185" t="s">
        <v>98</v>
      </c>
      <c r="F6" s="85" t="s">
        <v>99</v>
      </c>
      <c r="H6" s="5"/>
    </row>
    <row r="7" spans="1:8" s="56" customFormat="1" ht="38.25" x14ac:dyDescent="0.2">
      <c r="A7" s="54" t="s">
        <v>100</v>
      </c>
      <c r="B7" s="52" t="s">
        <v>101</v>
      </c>
      <c r="C7" s="98" t="s">
        <v>96</v>
      </c>
      <c r="D7" s="100" t="s">
        <v>97</v>
      </c>
      <c r="E7" s="71" t="s">
        <v>98</v>
      </c>
      <c r="F7" s="52" t="s">
        <v>102</v>
      </c>
    </row>
    <row r="8" spans="1:8" s="6" customFormat="1" ht="51" x14ac:dyDescent="0.2">
      <c r="A8" s="54" t="s">
        <v>103</v>
      </c>
      <c r="B8" s="52" t="s">
        <v>104</v>
      </c>
      <c r="C8" s="53"/>
      <c r="D8" s="52"/>
      <c r="E8" s="53" t="s">
        <v>105</v>
      </c>
      <c r="F8" s="53" t="s">
        <v>1181</v>
      </c>
      <c r="G8" s="11"/>
    </row>
    <row r="9" spans="1:8" s="6" customFormat="1" ht="51" x14ac:dyDescent="0.2">
      <c r="A9" s="54" t="s">
        <v>106</v>
      </c>
      <c r="B9" s="52" t="s">
        <v>107</v>
      </c>
      <c r="C9" s="53"/>
      <c r="D9" s="53"/>
      <c r="E9" s="53" t="s">
        <v>108</v>
      </c>
      <c r="F9" s="53" t="s">
        <v>1182</v>
      </c>
      <c r="G9" s="11"/>
    </row>
    <row r="10" spans="1:8" s="6" customFormat="1" ht="38.25" x14ac:dyDescent="0.2">
      <c r="A10" s="54" t="s">
        <v>109</v>
      </c>
      <c r="B10" s="52" t="s">
        <v>110</v>
      </c>
      <c r="C10" s="53"/>
      <c r="D10" s="53"/>
      <c r="E10" s="53" t="s">
        <v>111</v>
      </c>
      <c r="F10" s="53" t="s">
        <v>984</v>
      </c>
      <c r="G10" s="11"/>
    </row>
    <row r="11" spans="1:8" s="6" customFormat="1" ht="38.25" x14ac:dyDescent="0.2">
      <c r="A11" s="54" t="s">
        <v>112</v>
      </c>
      <c r="B11" s="52" t="s">
        <v>113</v>
      </c>
      <c r="C11" s="53"/>
      <c r="D11" s="53"/>
      <c r="E11" s="53" t="s">
        <v>111</v>
      </c>
      <c r="F11" s="53" t="s">
        <v>985</v>
      </c>
      <c r="G11" s="11"/>
    </row>
    <row r="12" spans="1:8" s="6" customFormat="1" ht="38.25" x14ac:dyDescent="0.2">
      <c r="A12" s="54" t="s">
        <v>114</v>
      </c>
      <c r="B12" s="52" t="s">
        <v>115</v>
      </c>
      <c r="C12" s="23" t="s">
        <v>116</v>
      </c>
      <c r="D12" s="53"/>
      <c r="E12" s="53" t="s">
        <v>111</v>
      </c>
      <c r="F12" s="53" t="s">
        <v>117</v>
      </c>
      <c r="G12" s="11"/>
    </row>
    <row r="13" spans="1:8" s="6" customFormat="1" ht="115.5" customHeight="1" x14ac:dyDescent="0.2">
      <c r="A13" s="54" t="s">
        <v>118</v>
      </c>
      <c r="B13" s="52" t="s">
        <v>119</v>
      </c>
      <c r="C13" s="23" t="s">
        <v>120</v>
      </c>
      <c r="D13" s="53"/>
      <c r="E13" s="53" t="s">
        <v>111</v>
      </c>
      <c r="F13" s="53" t="s">
        <v>976</v>
      </c>
      <c r="G13" s="11"/>
    </row>
    <row r="14" spans="1:8" s="6" customFormat="1" ht="38.25" x14ac:dyDescent="0.2">
      <c r="A14" s="54" t="s">
        <v>121</v>
      </c>
      <c r="B14" s="52" t="s">
        <v>122</v>
      </c>
      <c r="C14" s="23" t="s">
        <v>96</v>
      </c>
      <c r="D14" s="53" t="s">
        <v>97</v>
      </c>
      <c r="E14" s="53" t="s">
        <v>98</v>
      </c>
      <c r="F14" s="53" t="s">
        <v>977</v>
      </c>
      <c r="G14" s="11"/>
    </row>
    <row r="15" spans="1:8" s="6" customFormat="1" ht="38.25" x14ac:dyDescent="0.2">
      <c r="A15" s="54" t="s">
        <v>123</v>
      </c>
      <c r="B15" s="52" t="s">
        <v>124</v>
      </c>
      <c r="C15" s="23" t="s">
        <v>96</v>
      </c>
      <c r="D15" s="53" t="s">
        <v>97</v>
      </c>
      <c r="E15" s="53" t="s">
        <v>98</v>
      </c>
      <c r="F15" s="53" t="s">
        <v>978</v>
      </c>
      <c r="G15" s="11"/>
    </row>
    <row r="16" spans="1:8" x14ac:dyDescent="0.2">
      <c r="A16" s="152" t="s">
        <v>125</v>
      </c>
      <c r="B16" s="152" t="s">
        <v>126</v>
      </c>
      <c r="C16" s="153"/>
      <c r="D16" s="153"/>
      <c r="E16" s="153"/>
      <c r="F16" s="154"/>
    </row>
    <row r="17" spans="1:602" s="6" customFormat="1" ht="38.25" x14ac:dyDescent="0.2">
      <c r="A17" s="86" t="s">
        <v>127</v>
      </c>
      <c r="B17" s="86" t="s">
        <v>973</v>
      </c>
      <c r="C17" s="100"/>
      <c r="D17" s="100" t="s">
        <v>128</v>
      </c>
      <c r="E17" s="100" t="s">
        <v>57</v>
      </c>
      <c r="F17" s="100" t="s">
        <v>129</v>
      </c>
      <c r="G17" s="11"/>
    </row>
    <row r="18" spans="1:602" s="6" customFormat="1" ht="38.25" x14ac:dyDescent="0.2">
      <c r="A18" s="86" t="s">
        <v>130</v>
      </c>
      <c r="B18" s="86" t="s">
        <v>974</v>
      </c>
      <c r="C18" s="100"/>
      <c r="D18" s="100" t="s">
        <v>128</v>
      </c>
      <c r="E18" s="100" t="s">
        <v>57</v>
      </c>
      <c r="F18" s="100" t="s">
        <v>131</v>
      </c>
      <c r="G18" s="11"/>
    </row>
    <row r="19" spans="1:602" s="6" customFormat="1" ht="43.5" customHeight="1" x14ac:dyDescent="0.2">
      <c r="A19" s="86" t="s">
        <v>132</v>
      </c>
      <c r="B19" s="86" t="s">
        <v>133</v>
      </c>
      <c r="C19" s="100"/>
      <c r="D19" s="100"/>
      <c r="E19" s="100" t="s">
        <v>134</v>
      </c>
      <c r="F19" s="100" t="s">
        <v>1189</v>
      </c>
      <c r="G19" s="11"/>
    </row>
    <row r="20" spans="1:602" s="6" customFormat="1" ht="38.25" x14ac:dyDescent="0.2">
      <c r="A20" s="51" t="s">
        <v>135</v>
      </c>
      <c r="B20" s="51" t="s">
        <v>136</v>
      </c>
      <c r="C20" s="52"/>
      <c r="D20" s="52" t="s">
        <v>137</v>
      </c>
      <c r="E20" s="52" t="s">
        <v>111</v>
      </c>
      <c r="F20" s="52" t="s">
        <v>1190</v>
      </c>
      <c r="G20" s="11"/>
    </row>
    <row r="21" spans="1:602" s="6" customFormat="1" ht="38.25" x14ac:dyDescent="0.2">
      <c r="A21" s="54" t="s">
        <v>138</v>
      </c>
      <c r="B21" s="54" t="s">
        <v>139</v>
      </c>
      <c r="C21" s="53" t="s">
        <v>140</v>
      </c>
      <c r="D21" s="53"/>
      <c r="E21" s="53" t="s">
        <v>141</v>
      </c>
      <c r="F21" s="53" t="s">
        <v>982</v>
      </c>
      <c r="G21" s="11"/>
    </row>
    <row r="22" spans="1:602" s="6" customFormat="1" ht="51" x14ac:dyDescent="0.2">
      <c r="A22" s="54" t="s">
        <v>142</v>
      </c>
      <c r="B22" s="54" t="s">
        <v>143</v>
      </c>
      <c r="C22" s="53"/>
      <c r="D22" s="53"/>
      <c r="E22" s="53" t="s">
        <v>105</v>
      </c>
      <c r="F22" s="53" t="s">
        <v>1183</v>
      </c>
      <c r="G22" s="11"/>
    </row>
    <row r="23" spans="1:602" x14ac:dyDescent="0.2">
      <c r="A23" s="152" t="s">
        <v>144</v>
      </c>
      <c r="B23" s="152" t="s">
        <v>145</v>
      </c>
      <c r="C23" s="153"/>
      <c r="D23" s="153"/>
      <c r="E23" s="153"/>
      <c r="F23" s="58"/>
      <c r="G23" s="11"/>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row>
    <row r="24" spans="1:602" s="6" customFormat="1" ht="63.75" x14ac:dyDescent="0.2">
      <c r="A24" s="86" t="s">
        <v>146</v>
      </c>
      <c r="B24" s="86" t="s">
        <v>269</v>
      </c>
      <c r="C24" s="85"/>
      <c r="D24" s="100"/>
      <c r="E24" s="100" t="s">
        <v>111</v>
      </c>
      <c r="F24" s="71" t="s">
        <v>979</v>
      </c>
      <c r="G24" s="11"/>
    </row>
    <row r="25" spans="1:602" s="6" customFormat="1" ht="67.5" customHeight="1" x14ac:dyDescent="0.2">
      <c r="A25" s="86" t="s">
        <v>147</v>
      </c>
      <c r="B25" s="86" t="s">
        <v>975</v>
      </c>
      <c r="C25" s="100"/>
      <c r="D25" s="100"/>
      <c r="E25" s="100" t="s">
        <v>111</v>
      </c>
      <c r="F25" s="155" t="s">
        <v>980</v>
      </c>
      <c r="G25" s="11"/>
    </row>
    <row r="26" spans="1:602" s="6" customFormat="1" ht="38.25" x14ac:dyDescent="0.2">
      <c r="A26" s="51" t="s">
        <v>148</v>
      </c>
      <c r="B26" s="51" t="s">
        <v>149</v>
      </c>
      <c r="C26" s="44">
        <v>1</v>
      </c>
      <c r="D26" s="52"/>
      <c r="E26" s="52" t="s">
        <v>57</v>
      </c>
      <c r="F26" s="53" t="s">
        <v>150</v>
      </c>
      <c r="G26" s="11"/>
    </row>
    <row r="27" spans="1:602" ht="38.25" x14ac:dyDescent="0.2">
      <c r="A27" s="45" t="s">
        <v>151</v>
      </c>
      <c r="B27" s="53" t="s">
        <v>152</v>
      </c>
      <c r="C27" s="23" t="s">
        <v>96</v>
      </c>
      <c r="D27" s="23" t="s">
        <v>97</v>
      </c>
      <c r="E27" s="23" t="s">
        <v>98</v>
      </c>
      <c r="F27" s="23" t="s">
        <v>153</v>
      </c>
      <c r="G27" s="11"/>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row>
    <row r="28" spans="1:602" ht="25.5" x14ac:dyDescent="0.2">
      <c r="A28" s="45" t="s">
        <v>154</v>
      </c>
      <c r="B28" s="54" t="s">
        <v>155</v>
      </c>
      <c r="C28" s="23" t="s">
        <v>96</v>
      </c>
      <c r="D28" s="23" t="s">
        <v>97</v>
      </c>
      <c r="E28" s="23" t="s">
        <v>98</v>
      </c>
      <c r="F28" s="23" t="s">
        <v>156</v>
      </c>
      <c r="G28" s="11"/>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row>
    <row r="29" spans="1:602" ht="38.25" x14ac:dyDescent="0.2">
      <c r="A29" s="45" t="s">
        <v>157</v>
      </c>
      <c r="B29" s="54" t="s">
        <v>158</v>
      </c>
      <c r="C29" s="45"/>
      <c r="D29" s="45" t="s">
        <v>97</v>
      </c>
      <c r="E29" s="23" t="s">
        <v>98</v>
      </c>
      <c r="F29" s="23" t="s">
        <v>981</v>
      </c>
      <c r="G29" s="11"/>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row>
    <row r="30" spans="1:602" ht="25.5" x14ac:dyDescent="0.2">
      <c r="A30" s="45" t="s">
        <v>159</v>
      </c>
      <c r="B30" s="45" t="s">
        <v>160</v>
      </c>
      <c r="C30" s="23" t="s">
        <v>161</v>
      </c>
      <c r="D30" s="23"/>
      <c r="E30" s="23" t="s">
        <v>162</v>
      </c>
      <c r="F30" s="23" t="s">
        <v>163</v>
      </c>
      <c r="G30" s="11"/>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row>
    <row r="31" spans="1:602" ht="76.5" x14ac:dyDescent="0.2">
      <c r="A31" s="45" t="s">
        <v>798</v>
      </c>
      <c r="B31" s="45" t="s">
        <v>799</v>
      </c>
      <c r="C31" s="23" t="s">
        <v>802</v>
      </c>
      <c r="D31" s="23" t="s">
        <v>800</v>
      </c>
      <c r="E31" s="23" t="s">
        <v>162</v>
      </c>
      <c r="F31" s="23" t="s">
        <v>801</v>
      </c>
      <c r="G31" s="11"/>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row>
  </sheetData>
  <phoneticPr fontId="16"/>
  <dataValidations count="5">
    <dataValidation type="decimal" allowBlank="1" showDropDown="1" showInputMessage="1" showErrorMessage="1" error="Range 1-255" promptTitle="Range 1-255" sqref="C26" xr:uid="{00000000-0002-0000-0400-000000000000}">
      <formula1>1</formula1>
      <formula2>255</formula2>
    </dataValidation>
    <dataValidation type="list" allowBlank="1" showDropDown="1" showErrorMessage="1" sqref="C21" xr:uid="{00000000-0002-0000-0400-000001000000}">
      <formula1>"00: R0"</formula1>
      <formula2>0</formula2>
    </dataValidation>
    <dataValidation type="list" allowBlank="1" showDropDown="1" showErrorMessage="1" sqref="C13" xr:uid="{00000000-0002-0000-0400-000002000000}">
      <formula1>"0: RX/TX on single frequency"</formula1>
      <formula2>0</formula2>
    </dataValidation>
    <dataValidation type="list" allowBlank="1" showDropDown="1" showErrorMessage="1" sqref="C12" xr:uid="{00000000-0002-0000-0400-000003000000}">
      <formula1>" 0x00: 79-hop system"</formula1>
      <formula2>0</formula2>
    </dataValidation>
    <dataValidation type="list" allowBlank="1" showDropDown="1" showErrorMessage="1" sqref="C6:C7 C14:C15 C27:C28" xr:uid="{00000000-0002-0000-0400-000004000000}">
      <formula1>"0: NO"</formula1>
      <formula2>0</formula2>
    </dataValidation>
  </dataValidations>
  <pageMargins left="0.78749999999999998" right="0.78749999999999998" top="0.78749999999999998" bottom="0.78749999999999998" header="0.51180555555555562" footer="0.51180555555555562"/>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0"/>
  <sheetViews>
    <sheetView zoomScale="85" zoomScaleNormal="85" workbookViewId="0">
      <pane ySplit="4" topLeftCell="A5" activePane="bottomLeft" state="frozen"/>
      <selection pane="bottomLeft"/>
    </sheetView>
  </sheetViews>
  <sheetFormatPr defaultColWidth="9.140625" defaultRowHeight="12.75" x14ac:dyDescent="0.2"/>
  <cols>
    <col min="1" max="1" width="12.7109375" style="320" customWidth="1"/>
    <col min="2" max="2" width="43.85546875" style="10" customWidth="1"/>
    <col min="3" max="3" width="19" style="216" customWidth="1"/>
    <col min="4" max="4" width="20.28515625" style="216" customWidth="1"/>
    <col min="5" max="5" width="21.42578125" style="216" customWidth="1"/>
    <col min="6" max="6" width="64.140625" style="216" customWidth="1"/>
    <col min="7" max="7" width="45.7109375" style="216" customWidth="1"/>
    <col min="8" max="8" width="57.7109375" style="29" customWidth="1"/>
    <col min="9" max="16384" width="9.140625" style="29"/>
  </cols>
  <sheetData>
    <row r="1" spans="1:8" ht="18" x14ac:dyDescent="0.2">
      <c r="A1" s="238" t="str">
        <f>"Addendum to ICS proforma for " &amp; 'Title Page'!B17 &amp; " (" &amp; 'Title Page'!A17 &amp; ")"</f>
        <v>Addendum to ICS proforma for Generic Access Profile (GAP)</v>
      </c>
      <c r="B1" s="4"/>
      <c r="H1" s="6"/>
    </row>
    <row r="2" spans="1:8" x14ac:dyDescent="0.2">
      <c r="A2" s="239" t="s">
        <v>835</v>
      </c>
      <c r="B2" s="9"/>
      <c r="H2" s="6"/>
    </row>
    <row r="3" spans="1:8" ht="13.5" thickBot="1" x14ac:dyDescent="0.25">
      <c r="A3" s="10"/>
      <c r="G3" s="11"/>
    </row>
    <row r="4" spans="1:8" s="50" customFormat="1" ht="32.25" thickBot="1" x14ac:dyDescent="0.25">
      <c r="A4" s="197" t="s">
        <v>832</v>
      </c>
      <c r="B4" s="198" t="s">
        <v>14</v>
      </c>
      <c r="C4" s="198" t="s">
        <v>16</v>
      </c>
      <c r="D4" s="198" t="s">
        <v>894</v>
      </c>
      <c r="E4" s="198" t="s">
        <v>895</v>
      </c>
      <c r="F4" s="199" t="s">
        <v>18</v>
      </c>
      <c r="G4" s="16"/>
    </row>
    <row r="5" spans="1:8" s="6" customFormat="1" ht="65.25" customHeight="1" x14ac:dyDescent="0.2">
      <c r="A5" s="194" t="s">
        <v>481</v>
      </c>
      <c r="B5" s="195" t="s">
        <v>92</v>
      </c>
      <c r="C5" s="195"/>
      <c r="D5" s="195"/>
      <c r="E5" s="196" t="s">
        <v>93</v>
      </c>
      <c r="F5" s="107" t="s">
        <v>919</v>
      </c>
      <c r="G5" s="323"/>
    </row>
    <row r="6" spans="1:8" s="6" customFormat="1" ht="39" customHeight="1" x14ac:dyDescent="0.2">
      <c r="A6" s="95" t="s">
        <v>480</v>
      </c>
      <c r="B6" s="52" t="s">
        <v>139</v>
      </c>
      <c r="C6" s="52"/>
      <c r="D6" s="52"/>
      <c r="E6" s="192" t="s">
        <v>141</v>
      </c>
      <c r="F6" s="193" t="s">
        <v>920</v>
      </c>
      <c r="G6" s="323"/>
    </row>
    <row r="7" spans="1:8" s="6" customFormat="1" ht="55.5" customHeight="1" x14ac:dyDescent="0.2">
      <c r="A7" s="89" t="s">
        <v>479</v>
      </c>
      <c r="B7" s="52" t="s">
        <v>478</v>
      </c>
      <c r="C7" s="53"/>
      <c r="D7" s="53" t="s">
        <v>97</v>
      </c>
      <c r="E7" s="186" t="s">
        <v>98</v>
      </c>
      <c r="F7" s="189" t="s">
        <v>922</v>
      </c>
      <c r="G7" s="323"/>
    </row>
    <row r="8" spans="1:8" s="6" customFormat="1" ht="55.5" customHeight="1" x14ac:dyDescent="0.2">
      <c r="A8" s="89" t="s">
        <v>477</v>
      </c>
      <c r="B8" s="52" t="s">
        <v>476</v>
      </c>
      <c r="C8" s="53"/>
      <c r="D8" s="53"/>
      <c r="E8" s="186" t="s">
        <v>108</v>
      </c>
      <c r="F8" s="189" t="s">
        <v>1184</v>
      </c>
      <c r="G8" s="323"/>
    </row>
    <row r="9" spans="1:8" s="6" customFormat="1" ht="76.5" x14ac:dyDescent="0.2">
      <c r="A9" s="89" t="s">
        <v>475</v>
      </c>
      <c r="B9" s="52" t="s">
        <v>474</v>
      </c>
      <c r="C9" s="53"/>
      <c r="D9" s="53"/>
      <c r="E9" s="186" t="s">
        <v>105</v>
      </c>
      <c r="F9" s="189" t="s">
        <v>1185</v>
      </c>
      <c r="G9" s="323"/>
    </row>
    <row r="10" spans="1:8" s="6" customFormat="1" ht="54.75" customHeight="1" x14ac:dyDescent="0.2">
      <c r="A10" s="89" t="s">
        <v>473</v>
      </c>
      <c r="B10" s="52" t="s">
        <v>472</v>
      </c>
      <c r="C10" s="53"/>
      <c r="D10" s="53" t="s">
        <v>97</v>
      </c>
      <c r="E10" s="186" t="s">
        <v>98</v>
      </c>
      <c r="F10" s="189" t="s">
        <v>921</v>
      </c>
      <c r="G10" s="323"/>
    </row>
    <row r="11" spans="1:8" s="6" customFormat="1" ht="45.75" customHeight="1" x14ac:dyDescent="0.2">
      <c r="A11" s="89" t="s">
        <v>471</v>
      </c>
      <c r="B11" s="52" t="s">
        <v>470</v>
      </c>
      <c r="C11" s="53"/>
      <c r="D11" s="53" t="s">
        <v>97</v>
      </c>
      <c r="E11" s="186" t="s">
        <v>98</v>
      </c>
      <c r="F11" s="189" t="s">
        <v>810</v>
      </c>
      <c r="G11" s="323"/>
    </row>
    <row r="12" spans="1:8" s="6" customFormat="1" ht="45.75" customHeight="1" x14ac:dyDescent="0.2">
      <c r="A12" s="89" t="s">
        <v>469</v>
      </c>
      <c r="B12" s="53" t="s">
        <v>468</v>
      </c>
      <c r="C12" s="53"/>
      <c r="D12" s="53" t="s">
        <v>97</v>
      </c>
      <c r="E12" s="186" t="s">
        <v>98</v>
      </c>
      <c r="F12" s="189" t="s">
        <v>811</v>
      </c>
      <c r="G12" s="323"/>
    </row>
    <row r="13" spans="1:8" s="6" customFormat="1" ht="45.75" customHeight="1" x14ac:dyDescent="0.2">
      <c r="A13" s="89" t="s">
        <v>467</v>
      </c>
      <c r="B13" s="53" t="s">
        <v>466</v>
      </c>
      <c r="C13" s="53"/>
      <c r="D13" s="53" t="s">
        <v>97</v>
      </c>
      <c r="E13" s="186" t="s">
        <v>98</v>
      </c>
      <c r="F13" s="189" t="s">
        <v>465</v>
      </c>
      <c r="G13" s="323"/>
    </row>
    <row r="14" spans="1:8" s="6" customFormat="1" ht="45.75" customHeight="1" x14ac:dyDescent="0.2">
      <c r="A14" s="89" t="s">
        <v>464</v>
      </c>
      <c r="B14" s="53" t="s">
        <v>463</v>
      </c>
      <c r="C14" s="53"/>
      <c r="D14" s="53" t="s">
        <v>97</v>
      </c>
      <c r="E14" s="186" t="s">
        <v>98</v>
      </c>
      <c r="F14" s="189" t="s">
        <v>462</v>
      </c>
      <c r="G14" s="323"/>
    </row>
    <row r="15" spans="1:8" s="6" customFormat="1" ht="45.75" customHeight="1" x14ac:dyDescent="0.2">
      <c r="A15" s="89" t="s">
        <v>461</v>
      </c>
      <c r="B15" s="53" t="s">
        <v>460</v>
      </c>
      <c r="C15" s="53"/>
      <c r="D15" s="53" t="s">
        <v>97</v>
      </c>
      <c r="E15" s="186" t="s">
        <v>98</v>
      </c>
      <c r="F15" s="189" t="s">
        <v>459</v>
      </c>
      <c r="G15" s="323"/>
    </row>
    <row r="16" spans="1:8" s="6" customFormat="1" ht="45.75" customHeight="1" x14ac:dyDescent="0.2">
      <c r="A16" s="89" t="s">
        <v>458</v>
      </c>
      <c r="B16" s="53" t="s">
        <v>457</v>
      </c>
      <c r="C16" s="53"/>
      <c r="D16" s="53" t="s">
        <v>97</v>
      </c>
      <c r="E16" s="186" t="s">
        <v>98</v>
      </c>
      <c r="F16" s="189" t="s">
        <v>456</v>
      </c>
      <c r="G16" s="323"/>
    </row>
    <row r="17" spans="1:7" s="6" customFormat="1" ht="45.75" customHeight="1" x14ac:dyDescent="0.2">
      <c r="A17" s="89" t="s">
        <v>455</v>
      </c>
      <c r="B17" s="53" t="s">
        <v>454</v>
      </c>
      <c r="C17" s="53"/>
      <c r="D17" s="53"/>
      <c r="E17" s="186" t="s">
        <v>134</v>
      </c>
      <c r="F17" s="189" t="s">
        <v>923</v>
      </c>
      <c r="G17" s="323"/>
    </row>
    <row r="18" spans="1:7" s="6" customFormat="1" ht="45.75" customHeight="1" x14ac:dyDescent="0.2">
      <c r="A18" s="89" t="s">
        <v>453</v>
      </c>
      <c r="B18" s="53" t="s">
        <v>452</v>
      </c>
      <c r="C18" s="53"/>
      <c r="D18" s="53" t="s">
        <v>137</v>
      </c>
      <c r="E18" s="186" t="s">
        <v>111</v>
      </c>
      <c r="F18" s="189" t="s">
        <v>924</v>
      </c>
      <c r="G18" s="323"/>
    </row>
    <row r="19" spans="1:7" s="6" customFormat="1" ht="54.75" customHeight="1" x14ac:dyDescent="0.2">
      <c r="A19" s="89" t="s">
        <v>451</v>
      </c>
      <c r="B19" s="53" t="s">
        <v>450</v>
      </c>
      <c r="C19" s="53"/>
      <c r="D19" s="53"/>
      <c r="E19" s="186" t="s">
        <v>278</v>
      </c>
      <c r="F19" s="189" t="s">
        <v>925</v>
      </c>
      <c r="G19" s="323"/>
    </row>
    <row r="20" spans="1:7" s="6" customFormat="1" ht="45.75" customHeight="1" x14ac:dyDescent="0.2">
      <c r="A20" s="89" t="s">
        <v>449</v>
      </c>
      <c r="B20" s="53" t="s">
        <v>448</v>
      </c>
      <c r="C20" s="53"/>
      <c r="D20" s="53" t="s">
        <v>97</v>
      </c>
      <c r="E20" s="186" t="s">
        <v>98</v>
      </c>
      <c r="F20" s="189" t="s">
        <v>926</v>
      </c>
      <c r="G20" s="323"/>
    </row>
    <row r="21" spans="1:7" s="6" customFormat="1" ht="30.75" customHeight="1" x14ac:dyDescent="0.2">
      <c r="A21" s="96" t="s">
        <v>447</v>
      </c>
      <c r="B21" s="22" t="s">
        <v>446</v>
      </c>
      <c r="C21" s="22"/>
      <c r="D21" s="22" t="s">
        <v>97</v>
      </c>
      <c r="E21" s="187" t="s">
        <v>98</v>
      </c>
      <c r="F21" s="190" t="s">
        <v>445</v>
      </c>
      <c r="G21" s="323"/>
    </row>
    <row r="22" spans="1:7" s="6" customFormat="1" ht="29.25" customHeight="1" x14ac:dyDescent="0.2">
      <c r="A22" s="96" t="s">
        <v>444</v>
      </c>
      <c r="B22" s="22" t="s">
        <v>443</v>
      </c>
      <c r="C22" s="22"/>
      <c r="D22" s="22"/>
      <c r="E22" s="187" t="s">
        <v>162</v>
      </c>
      <c r="F22" s="190" t="s">
        <v>442</v>
      </c>
      <c r="G22" s="323"/>
    </row>
    <row r="23" spans="1:7" ht="29.25" customHeight="1" x14ac:dyDescent="0.2">
      <c r="A23" s="96" t="s">
        <v>441</v>
      </c>
      <c r="B23" s="22" t="s">
        <v>440</v>
      </c>
      <c r="C23" s="18"/>
      <c r="D23" s="18"/>
      <c r="E23" s="159" t="s">
        <v>436</v>
      </c>
      <c r="F23" s="191" t="s">
        <v>439</v>
      </c>
      <c r="G23" s="330"/>
    </row>
    <row r="24" spans="1:7" ht="29.25" customHeight="1" x14ac:dyDescent="0.2">
      <c r="A24" s="86" t="s">
        <v>438</v>
      </c>
      <c r="B24" s="100" t="s">
        <v>437</v>
      </c>
      <c r="C24" s="85"/>
      <c r="D24" s="85"/>
      <c r="E24" s="188" t="s">
        <v>436</v>
      </c>
      <c r="F24" s="85" t="s">
        <v>435</v>
      </c>
      <c r="G24" s="330"/>
    </row>
    <row r="25" spans="1:7" x14ac:dyDescent="0.2">
      <c r="A25" s="86" t="s">
        <v>579</v>
      </c>
      <c r="B25" s="100" t="s">
        <v>541</v>
      </c>
      <c r="C25" s="85"/>
      <c r="D25" s="85"/>
      <c r="E25" s="85" t="s">
        <v>580</v>
      </c>
      <c r="F25" s="85" t="s">
        <v>581</v>
      </c>
      <c r="G25" s="330"/>
    </row>
    <row r="26" spans="1:7" x14ac:dyDescent="0.2">
      <c r="A26" s="86" t="s">
        <v>582</v>
      </c>
      <c r="B26" s="100" t="s">
        <v>542</v>
      </c>
      <c r="C26" s="85"/>
      <c r="D26" s="85"/>
      <c r="E26" s="85" t="s">
        <v>580</v>
      </c>
      <c r="F26" s="85" t="s">
        <v>583</v>
      </c>
      <c r="G26" s="330"/>
    </row>
    <row r="27" spans="1:7" ht="51.75" customHeight="1" x14ac:dyDescent="0.2">
      <c r="A27" s="86" t="s">
        <v>584</v>
      </c>
      <c r="B27" s="100" t="s">
        <v>543</v>
      </c>
      <c r="C27" s="85"/>
      <c r="D27" s="85"/>
      <c r="E27" s="85" t="s">
        <v>259</v>
      </c>
      <c r="F27" s="85" t="s">
        <v>927</v>
      </c>
      <c r="G27" s="330"/>
    </row>
    <row r="28" spans="1:7" ht="27.75" customHeight="1" x14ac:dyDescent="0.2">
      <c r="A28" s="86" t="s">
        <v>585</v>
      </c>
      <c r="B28" s="100" t="s">
        <v>544</v>
      </c>
      <c r="C28" s="85"/>
      <c r="D28" s="85"/>
      <c r="E28" s="85" t="s">
        <v>162</v>
      </c>
      <c r="F28" s="85" t="s">
        <v>586</v>
      </c>
      <c r="G28" s="330"/>
    </row>
    <row r="29" spans="1:7" ht="38.25" x14ac:dyDescent="0.2">
      <c r="A29" s="86" t="s">
        <v>587</v>
      </c>
      <c r="B29" s="100" t="s">
        <v>545</v>
      </c>
      <c r="C29" s="85"/>
      <c r="D29" s="85"/>
      <c r="E29" s="85"/>
      <c r="F29" s="85" t="s">
        <v>588</v>
      </c>
      <c r="G29" s="330"/>
    </row>
    <row r="30" spans="1:7" ht="38.25" x14ac:dyDescent="0.2">
      <c r="A30" s="86" t="s">
        <v>589</v>
      </c>
      <c r="B30" s="100" t="s">
        <v>546</v>
      </c>
      <c r="C30" s="85"/>
      <c r="D30" s="85"/>
      <c r="E30" s="85" t="s">
        <v>162</v>
      </c>
      <c r="F30" s="85" t="s">
        <v>590</v>
      </c>
      <c r="G30" s="330"/>
    </row>
    <row r="31" spans="1:7" x14ac:dyDescent="0.2">
      <c r="A31" s="86" t="s">
        <v>589</v>
      </c>
      <c r="B31" s="100" t="s">
        <v>547</v>
      </c>
      <c r="C31" s="85"/>
      <c r="D31" s="85"/>
      <c r="E31" s="85" t="s">
        <v>105</v>
      </c>
      <c r="F31" s="85" t="s">
        <v>591</v>
      </c>
      <c r="G31" s="330"/>
    </row>
    <row r="32" spans="1:7" ht="45" customHeight="1" x14ac:dyDescent="0.2">
      <c r="A32" s="86" t="s">
        <v>592</v>
      </c>
      <c r="B32" s="100" t="s">
        <v>548</v>
      </c>
      <c r="C32" s="85"/>
      <c r="D32" s="85"/>
      <c r="E32" s="85" t="s">
        <v>593</v>
      </c>
      <c r="F32" s="85" t="s">
        <v>928</v>
      </c>
      <c r="G32" s="330"/>
    </row>
    <row r="33" spans="1:7" ht="42" customHeight="1" x14ac:dyDescent="0.2">
      <c r="A33" s="86" t="s">
        <v>594</v>
      </c>
      <c r="B33" s="100" t="s">
        <v>549</v>
      </c>
      <c r="C33" s="85"/>
      <c r="D33" s="85"/>
      <c r="E33" s="85" t="s">
        <v>162</v>
      </c>
      <c r="F33" s="85" t="s">
        <v>595</v>
      </c>
      <c r="G33" s="330"/>
    </row>
    <row r="34" spans="1:7" ht="42" customHeight="1" x14ac:dyDescent="0.2">
      <c r="A34" s="86" t="s">
        <v>596</v>
      </c>
      <c r="B34" s="100" t="s">
        <v>550</v>
      </c>
      <c r="C34" s="85"/>
      <c r="D34" s="85"/>
      <c r="E34" s="85" t="s">
        <v>162</v>
      </c>
      <c r="F34" s="85" t="s">
        <v>969</v>
      </c>
      <c r="G34" s="333"/>
    </row>
    <row r="35" spans="1:7" ht="42" customHeight="1" x14ac:dyDescent="0.2">
      <c r="A35" s="86" t="s">
        <v>597</v>
      </c>
      <c r="B35" s="100" t="s">
        <v>598</v>
      </c>
      <c r="C35" s="85"/>
      <c r="D35" s="85"/>
      <c r="E35" s="85" t="s">
        <v>105</v>
      </c>
      <c r="F35" s="85" t="s">
        <v>599</v>
      </c>
      <c r="G35" s="330"/>
    </row>
    <row r="36" spans="1:7" ht="42" customHeight="1" x14ac:dyDescent="0.2">
      <c r="A36" s="86" t="s">
        <v>600</v>
      </c>
      <c r="B36" s="100" t="s">
        <v>601</v>
      </c>
      <c r="C36" s="85"/>
      <c r="D36" s="85"/>
      <c r="E36" s="85" t="s">
        <v>105</v>
      </c>
      <c r="F36" s="85" t="s">
        <v>929</v>
      </c>
      <c r="G36" s="330"/>
    </row>
    <row r="37" spans="1:7" ht="74.25" customHeight="1" x14ac:dyDescent="0.2">
      <c r="A37" s="86" t="s">
        <v>602</v>
      </c>
      <c r="B37" s="100" t="s">
        <v>603</v>
      </c>
      <c r="C37" s="85"/>
      <c r="D37" s="85"/>
      <c r="E37" s="85" t="s">
        <v>162</v>
      </c>
      <c r="F37" s="85" t="s">
        <v>930</v>
      </c>
      <c r="G37" s="330"/>
    </row>
    <row r="38" spans="1:7" ht="63.75" x14ac:dyDescent="0.2">
      <c r="A38" s="86" t="s">
        <v>604</v>
      </c>
      <c r="B38" s="100" t="s">
        <v>605</v>
      </c>
      <c r="C38" s="85"/>
      <c r="D38" s="85"/>
      <c r="E38" s="85" t="s">
        <v>162</v>
      </c>
      <c r="F38" s="85" t="s">
        <v>606</v>
      </c>
      <c r="G38" s="330"/>
    </row>
    <row r="39" spans="1:7" ht="51.75" customHeight="1" x14ac:dyDescent="0.2">
      <c r="A39" s="86" t="s">
        <v>607</v>
      </c>
      <c r="B39" s="100" t="s">
        <v>608</v>
      </c>
      <c r="C39" s="85"/>
      <c r="D39" s="85"/>
      <c r="E39" s="85" t="s">
        <v>162</v>
      </c>
      <c r="F39" s="85" t="s">
        <v>931</v>
      </c>
      <c r="G39" s="330"/>
    </row>
    <row r="40" spans="1:7" ht="51" x14ac:dyDescent="0.2">
      <c r="A40" s="86" t="s">
        <v>609</v>
      </c>
      <c r="B40" s="100" t="s">
        <v>610</v>
      </c>
      <c r="C40" s="85"/>
      <c r="D40" s="85"/>
      <c r="E40" s="85" t="s">
        <v>162</v>
      </c>
      <c r="F40" s="85" t="s">
        <v>932</v>
      </c>
      <c r="G40" s="330"/>
    </row>
    <row r="41" spans="1:7" ht="78.75" customHeight="1" x14ac:dyDescent="0.2">
      <c r="A41" s="86" t="s">
        <v>611</v>
      </c>
      <c r="B41" s="100" t="s">
        <v>612</v>
      </c>
      <c r="C41" s="85"/>
      <c r="D41" s="85"/>
      <c r="E41" s="85" t="s">
        <v>162</v>
      </c>
      <c r="F41" s="85" t="s">
        <v>794</v>
      </c>
      <c r="G41" s="330"/>
    </row>
    <row r="42" spans="1:7" ht="69.75" customHeight="1" x14ac:dyDescent="0.2">
      <c r="A42" s="86" t="s">
        <v>613</v>
      </c>
      <c r="B42" s="100" t="s">
        <v>614</v>
      </c>
      <c r="C42" s="85"/>
      <c r="D42" s="85"/>
      <c r="E42" s="85" t="s">
        <v>162</v>
      </c>
      <c r="F42" s="85" t="s">
        <v>795</v>
      </c>
      <c r="G42" s="330"/>
    </row>
    <row r="43" spans="1:7" ht="51" customHeight="1" x14ac:dyDescent="0.2">
      <c r="A43" s="86" t="s">
        <v>615</v>
      </c>
      <c r="B43" s="100" t="s">
        <v>616</v>
      </c>
      <c r="C43" s="85"/>
      <c r="D43" s="85"/>
      <c r="E43" s="85" t="s">
        <v>162</v>
      </c>
      <c r="F43" s="85" t="s">
        <v>812</v>
      </c>
      <c r="G43" s="330"/>
    </row>
    <row r="44" spans="1:7" ht="51" customHeight="1" x14ac:dyDescent="0.2">
      <c r="A44" s="86" t="s">
        <v>617</v>
      </c>
      <c r="B44" s="100" t="s">
        <v>618</v>
      </c>
      <c r="C44" s="85"/>
      <c r="D44" s="85"/>
      <c r="E44" s="85" t="s">
        <v>162</v>
      </c>
      <c r="F44" s="85" t="s">
        <v>813</v>
      </c>
      <c r="G44" s="330"/>
    </row>
    <row r="45" spans="1:7" ht="51" customHeight="1" x14ac:dyDescent="0.2">
      <c r="A45" s="86" t="s">
        <v>619</v>
      </c>
      <c r="B45" s="100" t="s">
        <v>620</v>
      </c>
      <c r="C45" s="85"/>
      <c r="D45" s="85"/>
      <c r="E45" s="85" t="s">
        <v>162</v>
      </c>
      <c r="F45" s="85" t="s">
        <v>933</v>
      </c>
      <c r="G45" s="330"/>
    </row>
    <row r="46" spans="1:7" ht="51" customHeight="1" x14ac:dyDescent="0.2">
      <c r="A46" s="86" t="s">
        <v>621</v>
      </c>
      <c r="B46" s="100" t="s">
        <v>622</v>
      </c>
      <c r="C46" s="85"/>
      <c r="D46" s="85"/>
      <c r="E46" s="85" t="s">
        <v>162</v>
      </c>
      <c r="F46" s="85" t="s">
        <v>934</v>
      </c>
      <c r="G46" s="330"/>
    </row>
    <row r="47" spans="1:7" ht="51" customHeight="1" x14ac:dyDescent="0.2">
      <c r="A47" s="86" t="s">
        <v>623</v>
      </c>
      <c r="B47" s="100" t="s">
        <v>624</v>
      </c>
      <c r="C47" s="85"/>
      <c r="D47" s="85"/>
      <c r="E47" s="100" t="s">
        <v>141</v>
      </c>
      <c r="F47" s="85" t="s">
        <v>935</v>
      </c>
      <c r="G47" s="330"/>
    </row>
    <row r="48" spans="1:7" ht="51" customHeight="1" x14ac:dyDescent="0.2">
      <c r="A48" s="86" t="s">
        <v>625</v>
      </c>
      <c r="B48" s="100" t="s">
        <v>626</v>
      </c>
      <c r="C48" s="85"/>
      <c r="D48" s="85"/>
      <c r="E48" s="100" t="s">
        <v>141</v>
      </c>
      <c r="F48" s="85" t="s">
        <v>936</v>
      </c>
      <c r="G48" s="330"/>
    </row>
    <row r="49" spans="1:7" ht="52.5" customHeight="1" x14ac:dyDescent="0.2">
      <c r="A49" s="86" t="s">
        <v>627</v>
      </c>
      <c r="B49" s="100" t="s">
        <v>628</v>
      </c>
      <c r="C49" s="85"/>
      <c r="D49" s="85"/>
      <c r="E49" s="85" t="s">
        <v>105</v>
      </c>
      <c r="F49" s="85" t="s">
        <v>968</v>
      </c>
      <c r="G49" s="330"/>
    </row>
    <row r="50" spans="1:7" ht="51" customHeight="1" x14ac:dyDescent="0.2">
      <c r="A50" s="86" t="s">
        <v>629</v>
      </c>
      <c r="B50" s="100" t="s">
        <v>630</v>
      </c>
      <c r="C50" s="85"/>
      <c r="D50" s="85"/>
      <c r="E50" s="100" t="s">
        <v>141</v>
      </c>
      <c r="F50" s="85" t="s">
        <v>937</v>
      </c>
      <c r="G50" s="330"/>
    </row>
    <row r="51" spans="1:7" ht="51" customHeight="1" x14ac:dyDescent="0.2">
      <c r="A51" s="86" t="s">
        <v>631</v>
      </c>
      <c r="B51" s="100" t="s">
        <v>632</v>
      </c>
      <c r="C51" s="85"/>
      <c r="D51" s="85"/>
      <c r="E51" s="85" t="s">
        <v>162</v>
      </c>
      <c r="F51" s="85" t="s">
        <v>938</v>
      </c>
      <c r="G51" s="330"/>
    </row>
    <row r="52" spans="1:7" ht="51" customHeight="1" x14ac:dyDescent="0.2">
      <c r="A52" s="86" t="s">
        <v>633</v>
      </c>
      <c r="B52" s="100" t="s">
        <v>634</v>
      </c>
      <c r="C52" s="85"/>
      <c r="D52" s="85"/>
      <c r="E52" s="85" t="s">
        <v>162</v>
      </c>
      <c r="F52" s="85" t="s">
        <v>939</v>
      </c>
      <c r="G52" s="330"/>
    </row>
    <row r="53" spans="1:7" ht="40.5" customHeight="1" x14ac:dyDescent="0.2">
      <c r="A53" s="86" t="s">
        <v>635</v>
      </c>
      <c r="B53" s="100" t="s">
        <v>636</v>
      </c>
      <c r="C53" s="85"/>
      <c r="D53" s="85"/>
      <c r="E53" s="85" t="s">
        <v>162</v>
      </c>
      <c r="F53" s="85" t="s">
        <v>940</v>
      </c>
      <c r="G53" s="330"/>
    </row>
    <row r="54" spans="1:7" ht="40.5" customHeight="1" x14ac:dyDescent="0.2">
      <c r="A54" s="86" t="s">
        <v>637</v>
      </c>
      <c r="B54" s="100" t="s">
        <v>638</v>
      </c>
      <c r="C54" s="85"/>
      <c r="D54" s="85"/>
      <c r="E54" s="85" t="s">
        <v>162</v>
      </c>
      <c r="F54" s="85" t="s">
        <v>941</v>
      </c>
      <c r="G54" s="330"/>
    </row>
    <row r="55" spans="1:7" ht="50.25" customHeight="1" x14ac:dyDescent="0.2">
      <c r="A55" s="86" t="s">
        <v>639</v>
      </c>
      <c r="B55" s="100" t="s">
        <v>640</v>
      </c>
      <c r="C55" s="85"/>
      <c r="D55" s="85"/>
      <c r="E55" s="85" t="s">
        <v>162</v>
      </c>
      <c r="F55" s="85" t="s">
        <v>943</v>
      </c>
      <c r="G55" s="330"/>
    </row>
    <row r="56" spans="1:7" ht="54.75" customHeight="1" x14ac:dyDescent="0.2">
      <c r="A56" s="86" t="s">
        <v>641</v>
      </c>
      <c r="B56" s="100" t="s">
        <v>642</v>
      </c>
      <c r="C56" s="85"/>
      <c r="D56" s="85"/>
      <c r="E56" s="85" t="s">
        <v>162</v>
      </c>
      <c r="F56" s="85" t="s">
        <v>944</v>
      </c>
      <c r="G56" s="330"/>
    </row>
    <row r="57" spans="1:7" ht="87.75" customHeight="1" x14ac:dyDescent="0.2">
      <c r="A57" s="116" t="s">
        <v>822</v>
      </c>
      <c r="B57" s="143" t="s">
        <v>824</v>
      </c>
      <c r="C57" s="142"/>
      <c r="D57" s="142"/>
      <c r="E57" s="142" t="s">
        <v>823</v>
      </c>
      <c r="F57" s="142" t="s">
        <v>1186</v>
      </c>
      <c r="G57" s="330"/>
    </row>
    <row r="58" spans="1:7" ht="42.75" customHeight="1" x14ac:dyDescent="0.2">
      <c r="A58" s="116" t="s">
        <v>873</v>
      </c>
      <c r="B58" s="142" t="s">
        <v>874</v>
      </c>
      <c r="C58" s="142"/>
      <c r="D58" s="142"/>
      <c r="E58" s="142" t="s">
        <v>580</v>
      </c>
      <c r="F58" s="142" t="s">
        <v>942</v>
      </c>
      <c r="G58" s="330"/>
    </row>
    <row r="59" spans="1:7" ht="75.75" customHeight="1" x14ac:dyDescent="0.2">
      <c r="A59" s="116" t="s">
        <v>880</v>
      </c>
      <c r="B59" s="142" t="s">
        <v>881</v>
      </c>
      <c r="C59" s="142"/>
      <c r="D59" s="142"/>
      <c r="E59" s="142" t="s">
        <v>98</v>
      </c>
      <c r="F59" s="142" t="s">
        <v>883</v>
      </c>
      <c r="G59" s="330"/>
    </row>
    <row r="60" spans="1:7" s="10" customFormat="1" ht="39.75" customHeight="1" x14ac:dyDescent="0.2">
      <c r="A60" s="116" t="s">
        <v>1433</v>
      </c>
      <c r="B60" s="116" t="s">
        <v>1434</v>
      </c>
      <c r="C60" s="142"/>
      <c r="D60" s="142"/>
      <c r="E60" s="142" t="s">
        <v>1273</v>
      </c>
      <c r="F60" s="142" t="s">
        <v>1435</v>
      </c>
      <c r="G60" s="216"/>
    </row>
  </sheetData>
  <phoneticPr fontId="16"/>
  <pageMargins left="0.78749999999999998" right="0.78749999999999998" top="0.78749999999999998" bottom="0.78749999999999998" header="0.51180555555555562" footer="0.51180555555555562"/>
  <pageSetup paperSize="9" scale="7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2"/>
  <sheetViews>
    <sheetView zoomScale="85" zoomScaleNormal="85" workbookViewId="0">
      <pane ySplit="4" topLeftCell="A5" activePane="bottomLeft" state="frozen"/>
      <selection pane="bottomLeft"/>
    </sheetView>
  </sheetViews>
  <sheetFormatPr defaultColWidth="11.42578125" defaultRowHeight="12.75" x14ac:dyDescent="0.2"/>
  <cols>
    <col min="1" max="1" width="21.42578125" style="307" customWidth="1"/>
    <col min="2" max="2" width="43.85546875" style="27" customWidth="1"/>
    <col min="3" max="3" width="19" style="307" customWidth="1"/>
    <col min="4" max="4" width="24.7109375" style="27" customWidth="1"/>
    <col min="5" max="5" width="21.42578125" style="307" customWidth="1"/>
    <col min="6" max="6" width="64.140625" style="27" customWidth="1"/>
    <col min="7" max="7" width="11.42578125" style="325"/>
    <col min="8" max="16384" width="11.42578125" style="7"/>
  </cols>
  <sheetData>
    <row r="1" spans="1:8" ht="18" x14ac:dyDescent="0.2">
      <c r="A1" s="238" t="str">
        <f>"Addendum to ICS proforma for" &amp; 'Title Page'!B19 &amp; " (" &amp; 'Title Page'!A19 &amp; ")"</f>
        <v>Addendum to ICS proforma forGeneric Attribute Profile (GATT)</v>
      </c>
      <c r="B1" s="216"/>
      <c r="C1" s="216"/>
      <c r="D1" s="216"/>
      <c r="E1" s="216"/>
      <c r="F1" s="216"/>
      <c r="G1" s="323"/>
      <c r="H1" s="5"/>
    </row>
    <row r="2" spans="1:8" x14ac:dyDescent="0.2">
      <c r="A2" s="239" t="s">
        <v>835</v>
      </c>
      <c r="B2" s="216"/>
      <c r="C2" s="216"/>
      <c r="D2" s="216"/>
      <c r="E2" s="216"/>
      <c r="F2" s="216"/>
      <c r="G2" s="323"/>
      <c r="H2" s="5"/>
    </row>
    <row r="3" spans="1:8" ht="13.5" thickBot="1" x14ac:dyDescent="0.25">
      <c r="A3" s="206" t="s">
        <v>898</v>
      </c>
      <c r="B3" s="216"/>
      <c r="C3" s="216"/>
      <c r="D3" s="216"/>
      <c r="E3" s="216"/>
      <c r="F3" s="216"/>
      <c r="G3" s="11"/>
      <c r="H3" s="5"/>
    </row>
    <row r="4" spans="1:8" ht="32.25" thickBot="1" x14ac:dyDescent="0.25">
      <c r="A4" s="12" t="s">
        <v>832</v>
      </c>
      <c r="B4" s="13" t="s">
        <v>14</v>
      </c>
      <c r="C4" s="15" t="s">
        <v>16</v>
      </c>
      <c r="D4" s="15" t="s">
        <v>897</v>
      </c>
      <c r="E4" s="15" t="s">
        <v>17</v>
      </c>
      <c r="F4" s="15" t="s">
        <v>18</v>
      </c>
      <c r="G4" s="16"/>
      <c r="H4" s="5"/>
    </row>
    <row r="5" spans="1:8" ht="13.5" thickBot="1" x14ac:dyDescent="0.25">
      <c r="A5" s="415" t="s">
        <v>1095</v>
      </c>
      <c r="B5" s="413" t="s">
        <v>509</v>
      </c>
      <c r="C5" s="413"/>
      <c r="D5" s="413"/>
      <c r="E5" s="413"/>
      <c r="F5" s="414"/>
    </row>
    <row r="6" spans="1:8" ht="32.25" customHeight="1" thickBot="1" x14ac:dyDescent="0.25">
      <c r="A6" s="21" t="s">
        <v>531</v>
      </c>
      <c r="B6" s="22" t="s">
        <v>512</v>
      </c>
      <c r="C6" s="76"/>
      <c r="D6" s="23" t="s">
        <v>518</v>
      </c>
      <c r="E6" s="24"/>
      <c r="F6" s="25" t="s">
        <v>986</v>
      </c>
      <c r="G6" s="328"/>
    </row>
    <row r="7" spans="1:8" ht="13.5" thickBot="1" x14ac:dyDescent="0.25">
      <c r="A7" s="415" t="s">
        <v>516</v>
      </c>
      <c r="B7" s="413" t="s">
        <v>510</v>
      </c>
      <c r="C7" s="413"/>
      <c r="D7" s="413"/>
      <c r="E7" s="413"/>
      <c r="F7" s="414"/>
    </row>
    <row r="8" spans="1:8" ht="34.5" customHeight="1" thickBot="1" x14ac:dyDescent="0.25">
      <c r="A8" s="21" t="s">
        <v>1100</v>
      </c>
      <c r="B8" s="22" t="s">
        <v>511</v>
      </c>
      <c r="C8" s="76"/>
      <c r="D8" s="23" t="s">
        <v>518</v>
      </c>
      <c r="E8" s="24"/>
      <c r="F8" s="25" t="s">
        <v>986</v>
      </c>
      <c r="G8" s="328"/>
    </row>
    <row r="9" spans="1:8" ht="13.5" thickBot="1" x14ac:dyDescent="0.25">
      <c r="A9" s="415" t="s">
        <v>517</v>
      </c>
      <c r="B9" s="413" t="s">
        <v>514</v>
      </c>
      <c r="C9" s="413"/>
      <c r="D9" s="413"/>
      <c r="E9" s="413"/>
      <c r="F9" s="414"/>
    </row>
    <row r="10" spans="1:8" ht="28.5" customHeight="1" x14ac:dyDescent="0.2">
      <c r="A10" s="84" t="s">
        <v>1101</v>
      </c>
      <c r="B10" s="22" t="s">
        <v>520</v>
      </c>
      <c r="C10" s="76"/>
      <c r="D10" s="23" t="s">
        <v>519</v>
      </c>
      <c r="E10" s="24" t="s">
        <v>526</v>
      </c>
      <c r="F10" s="25"/>
      <c r="G10" s="328"/>
    </row>
    <row r="11" spans="1:8" ht="28.5" customHeight="1" x14ac:dyDescent="0.2">
      <c r="A11" s="84" t="s">
        <v>1102</v>
      </c>
      <c r="B11" s="155" t="s">
        <v>523</v>
      </c>
      <c r="C11" s="76"/>
      <c r="D11" s="23" t="s">
        <v>519</v>
      </c>
      <c r="E11" s="24" t="s">
        <v>525</v>
      </c>
      <c r="F11" s="25"/>
      <c r="G11" s="328"/>
    </row>
    <row r="12" spans="1:8" ht="28.5" customHeight="1" thickBot="1" x14ac:dyDescent="0.25">
      <c r="A12" s="84" t="s">
        <v>1103</v>
      </c>
      <c r="B12" s="22" t="s">
        <v>536</v>
      </c>
      <c r="C12" s="76"/>
      <c r="D12" s="23" t="s">
        <v>537</v>
      </c>
      <c r="E12" s="24" t="s">
        <v>529</v>
      </c>
      <c r="F12" s="25"/>
      <c r="G12" s="328"/>
    </row>
    <row r="13" spans="1:8" ht="13.5" thickBot="1" x14ac:dyDescent="0.25">
      <c r="A13" s="415" t="s">
        <v>532</v>
      </c>
      <c r="B13" s="413" t="s">
        <v>515</v>
      </c>
      <c r="C13" s="413"/>
      <c r="D13" s="413"/>
      <c r="E13" s="413"/>
      <c r="F13" s="414"/>
    </row>
    <row r="14" spans="1:8" ht="27" customHeight="1" x14ac:dyDescent="0.2">
      <c r="A14" s="84" t="s">
        <v>1104</v>
      </c>
      <c r="B14" s="22" t="s">
        <v>521</v>
      </c>
      <c r="C14" s="76"/>
      <c r="D14" s="23" t="s">
        <v>530</v>
      </c>
      <c r="E14" s="24" t="s">
        <v>526</v>
      </c>
      <c r="F14" s="25" t="s">
        <v>987</v>
      </c>
      <c r="G14" s="328"/>
    </row>
    <row r="15" spans="1:8" ht="27" customHeight="1" x14ac:dyDescent="0.2">
      <c r="A15" s="84" t="s">
        <v>1105</v>
      </c>
      <c r="B15" s="100" t="s">
        <v>522</v>
      </c>
      <c r="C15" s="240"/>
      <c r="D15" s="23" t="s">
        <v>530</v>
      </c>
      <c r="E15" s="24" t="s">
        <v>525</v>
      </c>
      <c r="F15" s="25" t="s">
        <v>987</v>
      </c>
      <c r="G15" s="328"/>
    </row>
    <row r="16" spans="1:8" ht="16.5" customHeight="1" x14ac:dyDescent="0.2">
      <c r="A16" s="84" t="s">
        <v>1106</v>
      </c>
      <c r="B16" s="100" t="s">
        <v>1202</v>
      </c>
      <c r="C16" s="200"/>
      <c r="D16" s="63" t="s">
        <v>524</v>
      </c>
      <c r="E16" s="24" t="s">
        <v>525</v>
      </c>
      <c r="F16" s="25"/>
      <c r="G16" s="328"/>
    </row>
    <row r="17" spans="1:7" ht="27" customHeight="1" x14ac:dyDescent="0.2">
      <c r="A17" s="84" t="s">
        <v>1107</v>
      </c>
      <c r="B17" s="100" t="s">
        <v>540</v>
      </c>
      <c r="C17" s="200"/>
      <c r="D17" s="63" t="s">
        <v>527</v>
      </c>
      <c r="E17" s="24" t="s">
        <v>525</v>
      </c>
      <c r="F17" s="25"/>
      <c r="G17" s="328"/>
    </row>
    <row r="18" spans="1:7" ht="27" customHeight="1" x14ac:dyDescent="0.2">
      <c r="A18" s="84" t="s">
        <v>1108</v>
      </c>
      <c r="B18" s="100" t="s">
        <v>538</v>
      </c>
      <c r="C18" s="200"/>
      <c r="D18" s="63" t="s">
        <v>528</v>
      </c>
      <c r="E18" s="24" t="s">
        <v>525</v>
      </c>
      <c r="F18" s="25"/>
      <c r="G18" s="328"/>
    </row>
    <row r="19" spans="1:7" ht="27" customHeight="1" x14ac:dyDescent="0.2">
      <c r="A19" s="84" t="s">
        <v>1109</v>
      </c>
      <c r="B19" s="100" t="s">
        <v>539</v>
      </c>
      <c r="C19" s="200"/>
      <c r="D19" s="63" t="s">
        <v>528</v>
      </c>
      <c r="E19" s="24" t="s">
        <v>525</v>
      </c>
      <c r="F19" s="25"/>
      <c r="G19" s="328"/>
    </row>
    <row r="20" spans="1:7" ht="27" customHeight="1" x14ac:dyDescent="0.2">
      <c r="A20" s="84" t="s">
        <v>1110</v>
      </c>
      <c r="B20" s="157" t="s">
        <v>533</v>
      </c>
      <c r="C20" s="200"/>
      <c r="D20" s="67" t="s">
        <v>528</v>
      </c>
      <c r="E20" s="24" t="s">
        <v>529</v>
      </c>
      <c r="F20" s="25"/>
      <c r="G20" s="328"/>
    </row>
    <row r="21" spans="1:7" ht="27" customHeight="1" x14ac:dyDescent="0.2">
      <c r="A21" s="84" t="s">
        <v>1111</v>
      </c>
      <c r="B21" s="100" t="s">
        <v>534</v>
      </c>
      <c r="C21" s="200"/>
      <c r="D21" s="85" t="s">
        <v>528</v>
      </c>
      <c r="E21" s="86" t="s">
        <v>529</v>
      </c>
      <c r="F21" s="86"/>
      <c r="G21" s="328"/>
    </row>
    <row r="22" spans="1:7" ht="27" customHeight="1" x14ac:dyDescent="0.2">
      <c r="A22" s="84" t="s">
        <v>1112</v>
      </c>
      <c r="B22" s="100" t="s">
        <v>535</v>
      </c>
      <c r="C22" s="200"/>
      <c r="D22" s="85" t="s">
        <v>528</v>
      </c>
      <c r="E22" s="86" t="s">
        <v>529</v>
      </c>
      <c r="F22" s="86"/>
      <c r="G22" s="328"/>
    </row>
    <row r="23" spans="1:7" ht="18.75" customHeight="1" x14ac:dyDescent="0.2">
      <c r="A23" s="84" t="s">
        <v>1113</v>
      </c>
      <c r="B23" s="100" t="s">
        <v>645</v>
      </c>
      <c r="C23" s="100">
        <v>0</v>
      </c>
      <c r="D23" s="178" t="s">
        <v>647</v>
      </c>
      <c r="E23" s="85" t="s">
        <v>646</v>
      </c>
      <c r="F23" s="85" t="s">
        <v>648</v>
      </c>
    </row>
    <row r="24" spans="1:7" ht="18.75" customHeight="1" x14ac:dyDescent="0.2">
      <c r="A24" s="84" t="s">
        <v>1114</v>
      </c>
      <c r="B24" s="100" t="s">
        <v>649</v>
      </c>
      <c r="C24" s="100" t="b">
        <v>0</v>
      </c>
      <c r="D24" s="178" t="s">
        <v>651</v>
      </c>
      <c r="E24" s="85" t="s">
        <v>650</v>
      </c>
      <c r="F24" s="85" t="s">
        <v>652</v>
      </c>
    </row>
    <row r="25" spans="1:7" ht="39.75" customHeight="1" x14ac:dyDescent="0.2">
      <c r="A25" s="84" t="s">
        <v>1115</v>
      </c>
      <c r="B25" s="107" t="s">
        <v>653</v>
      </c>
      <c r="C25" s="100" t="s">
        <v>654</v>
      </c>
      <c r="D25" s="161" t="s">
        <v>656</v>
      </c>
      <c r="E25" s="44" t="s">
        <v>655</v>
      </c>
      <c r="F25" s="78" t="s">
        <v>1188</v>
      </c>
    </row>
    <row r="26" spans="1:7" ht="15.75" customHeight="1" x14ac:dyDescent="0.2">
      <c r="A26" s="84" t="s">
        <v>1116</v>
      </c>
      <c r="B26" s="100" t="s">
        <v>657</v>
      </c>
      <c r="C26" s="91" t="b">
        <v>1</v>
      </c>
      <c r="D26" s="22" t="s">
        <v>651</v>
      </c>
      <c r="E26" s="23" t="s">
        <v>650</v>
      </c>
      <c r="F26" s="25" t="s">
        <v>658</v>
      </c>
    </row>
    <row r="27" spans="1:7" ht="15.75" customHeight="1" x14ac:dyDescent="0.2">
      <c r="A27" s="84" t="s">
        <v>1117</v>
      </c>
      <c r="B27" s="100" t="s">
        <v>659</v>
      </c>
      <c r="C27" s="18" t="b">
        <v>1</v>
      </c>
      <c r="D27" s="22" t="s">
        <v>651</v>
      </c>
      <c r="E27" s="23" t="s">
        <v>650</v>
      </c>
      <c r="F27" s="25" t="s">
        <v>660</v>
      </c>
    </row>
    <row r="28" spans="1:7" ht="15.75" customHeight="1" x14ac:dyDescent="0.2">
      <c r="A28" s="84" t="s">
        <v>1118</v>
      </c>
      <c r="B28" s="100" t="s">
        <v>661</v>
      </c>
      <c r="C28" s="18" t="b">
        <v>1</v>
      </c>
      <c r="D28" s="22" t="s">
        <v>651</v>
      </c>
      <c r="E28" s="23" t="s">
        <v>650</v>
      </c>
      <c r="F28" s="25" t="s">
        <v>662</v>
      </c>
    </row>
    <row r="29" spans="1:7" ht="15.75" customHeight="1" thickBot="1" x14ac:dyDescent="0.25">
      <c r="A29" s="84" t="s">
        <v>1119</v>
      </c>
      <c r="B29" s="100" t="s">
        <v>663</v>
      </c>
      <c r="C29" s="18" t="b">
        <v>1</v>
      </c>
      <c r="D29" s="22" t="s">
        <v>651</v>
      </c>
      <c r="E29" s="23" t="s">
        <v>650</v>
      </c>
      <c r="F29" s="25" t="s">
        <v>664</v>
      </c>
    </row>
    <row r="30" spans="1:7" s="26" customFormat="1" ht="13.5" thickBot="1" x14ac:dyDescent="0.25">
      <c r="A30" s="183" t="s">
        <v>1096</v>
      </c>
      <c r="B30" s="183" t="s">
        <v>665</v>
      </c>
      <c r="C30" s="183" t="s">
        <v>666</v>
      </c>
      <c r="D30" s="162"/>
      <c r="E30" s="162"/>
      <c r="F30" s="165"/>
      <c r="G30" s="328"/>
    </row>
    <row r="31" spans="1:7" ht="26.25" customHeight="1" x14ac:dyDescent="0.2">
      <c r="A31" s="84" t="s">
        <v>1120</v>
      </c>
      <c r="B31" s="155" t="s">
        <v>667</v>
      </c>
      <c r="C31" s="18">
        <v>23</v>
      </c>
      <c r="D31" s="22" t="s">
        <v>668</v>
      </c>
      <c r="E31" s="18" t="s">
        <v>518</v>
      </c>
      <c r="F31" s="25" t="s">
        <v>669</v>
      </c>
    </row>
    <row r="32" spans="1:7" ht="26.25" customHeight="1" x14ac:dyDescent="0.2">
      <c r="A32" s="84" t="s">
        <v>1121</v>
      </c>
      <c r="B32" s="100" t="s">
        <v>670</v>
      </c>
      <c r="C32" s="85">
        <v>23</v>
      </c>
      <c r="D32" s="100" t="s">
        <v>668</v>
      </c>
      <c r="E32" s="85" t="s">
        <v>518</v>
      </c>
      <c r="F32" s="85" t="s">
        <v>671</v>
      </c>
    </row>
    <row r="33" spans="1:7" ht="26.25" customHeight="1" thickBot="1" x14ac:dyDescent="0.25">
      <c r="A33" s="84" t="s">
        <v>1122</v>
      </c>
      <c r="B33" s="157" t="s">
        <v>672</v>
      </c>
      <c r="C33" s="156" t="s">
        <v>673</v>
      </c>
      <c r="D33" s="157" t="s">
        <v>674</v>
      </c>
      <c r="E33" s="156" t="s">
        <v>646</v>
      </c>
      <c r="F33" s="156" t="s">
        <v>675</v>
      </c>
    </row>
    <row r="34" spans="1:7" s="26" customFormat="1" ht="13.5" thickBot="1" x14ac:dyDescent="0.25">
      <c r="A34" s="164" t="s">
        <v>1097</v>
      </c>
      <c r="B34" s="230" t="s">
        <v>676</v>
      </c>
      <c r="C34" s="230"/>
      <c r="D34" s="230"/>
      <c r="E34" s="230"/>
      <c r="F34" s="231"/>
      <c r="G34" s="328"/>
    </row>
    <row r="35" spans="1:7" ht="41.25" customHeight="1" x14ac:dyDescent="0.2">
      <c r="A35" s="84" t="s">
        <v>1123</v>
      </c>
      <c r="B35" s="22" t="s">
        <v>677</v>
      </c>
      <c r="C35" s="241" t="s">
        <v>678</v>
      </c>
      <c r="D35" s="22" t="s">
        <v>1191</v>
      </c>
      <c r="E35" s="159" t="s">
        <v>655</v>
      </c>
      <c r="F35" s="85" t="s">
        <v>679</v>
      </c>
    </row>
    <row r="36" spans="1:7" ht="49.5" customHeight="1" x14ac:dyDescent="0.2">
      <c r="A36" s="84" t="s">
        <v>1124</v>
      </c>
      <c r="B36" s="100" t="s">
        <v>680</v>
      </c>
      <c r="C36" s="202" t="s">
        <v>681</v>
      </c>
      <c r="D36" s="100" t="s">
        <v>682</v>
      </c>
      <c r="E36" s="85" t="s">
        <v>655</v>
      </c>
      <c r="F36" s="85" t="s">
        <v>683</v>
      </c>
    </row>
    <row r="37" spans="1:7" ht="53.25" customHeight="1" x14ac:dyDescent="0.2">
      <c r="A37" s="84" t="s">
        <v>1125</v>
      </c>
      <c r="B37" s="100" t="s">
        <v>684</v>
      </c>
      <c r="C37" s="202" t="s">
        <v>685</v>
      </c>
      <c r="D37" s="100" t="s">
        <v>686</v>
      </c>
      <c r="E37" s="85" t="s">
        <v>655</v>
      </c>
      <c r="F37" s="85" t="s">
        <v>687</v>
      </c>
    </row>
    <row r="38" spans="1:7" ht="66" customHeight="1" x14ac:dyDescent="0.2">
      <c r="A38" s="84" t="s">
        <v>1126</v>
      </c>
      <c r="B38" s="100" t="s">
        <v>688</v>
      </c>
      <c r="C38" s="202" t="s">
        <v>689</v>
      </c>
      <c r="D38" s="100" t="s">
        <v>1192</v>
      </c>
      <c r="E38" s="85" t="s">
        <v>655</v>
      </c>
      <c r="F38" s="85" t="s">
        <v>690</v>
      </c>
    </row>
    <row r="39" spans="1:7" ht="51.75" customHeight="1" x14ac:dyDescent="0.2">
      <c r="A39" s="84" t="s">
        <v>1127</v>
      </c>
      <c r="B39" s="100" t="s">
        <v>691</v>
      </c>
      <c r="C39" s="202" t="s">
        <v>692</v>
      </c>
      <c r="D39" s="100" t="s">
        <v>1193</v>
      </c>
      <c r="E39" s="85" t="s">
        <v>655</v>
      </c>
      <c r="F39" s="85" t="s">
        <v>693</v>
      </c>
    </row>
    <row r="40" spans="1:7" ht="64.5" customHeight="1" x14ac:dyDescent="0.2">
      <c r="A40" s="84" t="s">
        <v>1128</v>
      </c>
      <c r="B40" s="100" t="s">
        <v>694</v>
      </c>
      <c r="C40" s="202" t="s">
        <v>695</v>
      </c>
      <c r="D40" s="100" t="s">
        <v>1194</v>
      </c>
      <c r="E40" s="85" t="s">
        <v>655</v>
      </c>
      <c r="F40" s="85" t="s">
        <v>696</v>
      </c>
    </row>
    <row r="41" spans="1:7" ht="66" customHeight="1" thickBot="1" x14ac:dyDescent="0.25">
      <c r="A41" s="84" t="s">
        <v>1129</v>
      </c>
      <c r="B41" s="157" t="s">
        <v>697</v>
      </c>
      <c r="C41" s="242" t="s">
        <v>698</v>
      </c>
      <c r="D41" s="145" t="s">
        <v>1195</v>
      </c>
      <c r="E41" s="91" t="s">
        <v>655</v>
      </c>
      <c r="F41" s="78" t="s">
        <v>699</v>
      </c>
    </row>
    <row r="42" spans="1:7" s="26" customFormat="1" ht="13.5" thickBot="1" x14ac:dyDescent="0.25">
      <c r="A42" s="163" t="s">
        <v>1098</v>
      </c>
      <c r="B42" s="232" t="s">
        <v>700</v>
      </c>
      <c r="C42" s="162"/>
      <c r="D42" s="162"/>
      <c r="E42" s="162"/>
      <c r="F42" s="243"/>
      <c r="G42" s="328"/>
    </row>
    <row r="43" spans="1:7" ht="42.75" customHeight="1" x14ac:dyDescent="0.2">
      <c r="A43" s="84" t="s">
        <v>1130</v>
      </c>
      <c r="B43" s="161" t="s">
        <v>701</v>
      </c>
      <c r="C43" s="242" t="s">
        <v>673</v>
      </c>
      <c r="D43" s="145" t="s">
        <v>702</v>
      </c>
      <c r="E43" s="44" t="s">
        <v>646</v>
      </c>
      <c r="F43" s="78" t="s">
        <v>703</v>
      </c>
    </row>
    <row r="44" spans="1:7" ht="42.75" customHeight="1" x14ac:dyDescent="0.2">
      <c r="A44" s="84" t="s">
        <v>1131</v>
      </c>
      <c r="B44" s="155" t="s">
        <v>704</v>
      </c>
      <c r="C44" s="241" t="s">
        <v>673</v>
      </c>
      <c r="D44" s="22" t="s">
        <v>705</v>
      </c>
      <c r="E44" s="23" t="s">
        <v>646</v>
      </c>
      <c r="F44" s="25" t="s">
        <v>706</v>
      </c>
    </row>
    <row r="45" spans="1:7" ht="42.75" customHeight="1" x14ac:dyDescent="0.2">
      <c r="A45" s="84" t="s">
        <v>1132</v>
      </c>
      <c r="B45" s="155" t="s">
        <v>707</v>
      </c>
      <c r="C45" s="241" t="s">
        <v>673</v>
      </c>
      <c r="D45" s="22" t="s">
        <v>708</v>
      </c>
      <c r="E45" s="23" t="s">
        <v>646</v>
      </c>
      <c r="F45" s="25" t="s">
        <v>1196</v>
      </c>
    </row>
    <row r="46" spans="1:7" ht="28.5" customHeight="1" x14ac:dyDescent="0.2">
      <c r="A46" s="84" t="s">
        <v>1133</v>
      </c>
      <c r="B46" s="155" t="s">
        <v>709</v>
      </c>
      <c r="C46" s="18">
        <v>2803</v>
      </c>
      <c r="D46" s="22" t="s">
        <v>721</v>
      </c>
      <c r="E46" s="23" t="s">
        <v>646</v>
      </c>
      <c r="F46" s="25" t="s">
        <v>710</v>
      </c>
    </row>
    <row r="47" spans="1:7" ht="28.5" customHeight="1" x14ac:dyDescent="0.2">
      <c r="A47" s="84" t="s">
        <v>1134</v>
      </c>
      <c r="B47" s="155" t="s">
        <v>711</v>
      </c>
      <c r="C47" s="241" t="s">
        <v>712</v>
      </c>
      <c r="D47" s="22" t="s">
        <v>1197</v>
      </c>
      <c r="E47" s="23" t="s">
        <v>646</v>
      </c>
      <c r="F47" s="25" t="s">
        <v>713</v>
      </c>
    </row>
    <row r="48" spans="1:7" ht="28.5" customHeight="1" x14ac:dyDescent="0.2">
      <c r="A48" s="84" t="s">
        <v>1135</v>
      </c>
      <c r="B48" s="155" t="s">
        <v>714</v>
      </c>
      <c r="C48" s="241" t="s">
        <v>715</v>
      </c>
      <c r="D48" s="22" t="s">
        <v>1198</v>
      </c>
      <c r="E48" s="23" t="s">
        <v>655</v>
      </c>
      <c r="F48" s="25" t="s">
        <v>1199</v>
      </c>
    </row>
    <row r="49" spans="1:6" ht="28.5" customHeight="1" x14ac:dyDescent="0.2">
      <c r="A49" s="84" t="s">
        <v>1136</v>
      </c>
      <c r="B49" s="100" t="s">
        <v>716</v>
      </c>
      <c r="C49" s="241" t="s">
        <v>715</v>
      </c>
      <c r="D49" s="22" t="s">
        <v>1198</v>
      </c>
      <c r="E49" s="23" t="s">
        <v>655</v>
      </c>
      <c r="F49" s="25" t="s">
        <v>1200</v>
      </c>
    </row>
    <row r="50" spans="1:6" ht="52.5" customHeight="1" x14ac:dyDescent="0.2">
      <c r="A50" s="84" t="s">
        <v>1137</v>
      </c>
      <c r="B50" s="100" t="s">
        <v>717</v>
      </c>
      <c r="C50" s="18" t="s">
        <v>681</v>
      </c>
      <c r="D50" s="22" t="s">
        <v>718</v>
      </c>
      <c r="E50" s="23" t="s">
        <v>655</v>
      </c>
      <c r="F50" s="25" t="s">
        <v>719</v>
      </c>
    </row>
    <row r="51" spans="1:6" ht="27" customHeight="1" x14ac:dyDescent="0.2">
      <c r="A51" s="84" t="s">
        <v>1138</v>
      </c>
      <c r="B51" s="100" t="s">
        <v>720</v>
      </c>
      <c r="C51" s="18">
        <v>1800</v>
      </c>
      <c r="D51" s="22" t="s">
        <v>721</v>
      </c>
      <c r="E51" s="23" t="s">
        <v>646</v>
      </c>
      <c r="F51" s="25" t="s">
        <v>722</v>
      </c>
    </row>
    <row r="52" spans="1:6" ht="21" customHeight="1" x14ac:dyDescent="0.2">
      <c r="A52" s="84" t="s">
        <v>1139</v>
      </c>
      <c r="B52" s="100" t="s">
        <v>723</v>
      </c>
      <c r="C52" s="18" t="s">
        <v>724</v>
      </c>
      <c r="D52" s="22" t="s">
        <v>721</v>
      </c>
      <c r="E52" s="23" t="s">
        <v>646</v>
      </c>
      <c r="F52" s="25" t="s">
        <v>725</v>
      </c>
    </row>
    <row r="53" spans="1:6" ht="21" customHeight="1" x14ac:dyDescent="0.2">
      <c r="A53" s="84" t="s">
        <v>1140</v>
      </c>
      <c r="B53" s="100" t="s">
        <v>726</v>
      </c>
      <c r="C53" s="241" t="s">
        <v>727</v>
      </c>
      <c r="D53" s="22" t="s">
        <v>721</v>
      </c>
      <c r="E53" s="23" t="s">
        <v>646</v>
      </c>
      <c r="F53" s="25" t="s">
        <v>728</v>
      </c>
    </row>
    <row r="54" spans="1:6" ht="54.75" customHeight="1" x14ac:dyDescent="0.2">
      <c r="A54" s="84" t="s">
        <v>1141</v>
      </c>
      <c r="B54" s="100" t="s">
        <v>729</v>
      </c>
      <c r="C54" s="241" t="s">
        <v>730</v>
      </c>
      <c r="D54" s="22" t="s">
        <v>718</v>
      </c>
      <c r="E54" s="23" t="s">
        <v>655</v>
      </c>
      <c r="F54" s="25" t="s">
        <v>731</v>
      </c>
    </row>
    <row r="55" spans="1:6" ht="29.25" customHeight="1" x14ac:dyDescent="0.2">
      <c r="A55" s="84" t="s">
        <v>1142</v>
      </c>
      <c r="B55" s="100" t="s">
        <v>732</v>
      </c>
      <c r="C55" s="241" t="s">
        <v>733</v>
      </c>
      <c r="D55" s="22" t="s">
        <v>721</v>
      </c>
      <c r="E55" s="23" t="s">
        <v>646</v>
      </c>
      <c r="F55" s="25" t="s">
        <v>734</v>
      </c>
    </row>
    <row r="56" spans="1:6" ht="29.25" customHeight="1" x14ac:dyDescent="0.2">
      <c r="A56" s="84" t="s">
        <v>1143</v>
      </c>
      <c r="B56" s="100" t="s">
        <v>735</v>
      </c>
      <c r="C56" s="244" t="s">
        <v>736</v>
      </c>
      <c r="D56" s="22" t="s">
        <v>1198</v>
      </c>
      <c r="E56" s="23" t="s">
        <v>655</v>
      </c>
      <c r="F56" s="25" t="s">
        <v>737</v>
      </c>
    </row>
    <row r="57" spans="1:6" ht="29.25" customHeight="1" x14ac:dyDescent="0.2">
      <c r="A57" s="84" t="s">
        <v>1144</v>
      </c>
      <c r="B57" s="100" t="s">
        <v>1203</v>
      </c>
      <c r="C57" s="244" t="s">
        <v>736</v>
      </c>
      <c r="D57" s="22" t="s">
        <v>1198</v>
      </c>
      <c r="E57" s="23" t="s">
        <v>655</v>
      </c>
      <c r="F57" s="25" t="s">
        <v>1201</v>
      </c>
    </row>
    <row r="58" spans="1:6" ht="30" customHeight="1" x14ac:dyDescent="0.2">
      <c r="A58" s="84" t="s">
        <v>1145</v>
      </c>
      <c r="B58" s="100" t="s">
        <v>738</v>
      </c>
      <c r="C58" s="244" t="s">
        <v>739</v>
      </c>
      <c r="D58" s="22" t="s">
        <v>1198</v>
      </c>
      <c r="E58" s="23" t="s">
        <v>655</v>
      </c>
      <c r="F58" s="25" t="s">
        <v>740</v>
      </c>
    </row>
    <row r="59" spans="1:6" ht="30" customHeight="1" x14ac:dyDescent="0.2">
      <c r="A59" s="84" t="s">
        <v>1146</v>
      </c>
      <c r="B59" s="100" t="s">
        <v>741</v>
      </c>
      <c r="C59" s="244" t="s">
        <v>736</v>
      </c>
      <c r="D59" s="22" t="s">
        <v>1198</v>
      </c>
      <c r="E59" s="23" t="s">
        <v>655</v>
      </c>
      <c r="F59" s="25" t="s">
        <v>742</v>
      </c>
    </row>
    <row r="60" spans="1:6" ht="39" customHeight="1" x14ac:dyDescent="0.2">
      <c r="A60" s="84" t="s">
        <v>1147</v>
      </c>
      <c r="B60" s="100" t="s">
        <v>743</v>
      </c>
      <c r="C60" s="18">
        <v>93</v>
      </c>
      <c r="D60" s="22" t="s">
        <v>702</v>
      </c>
      <c r="E60" s="23" t="s">
        <v>646</v>
      </c>
      <c r="F60" s="25" t="s">
        <v>744</v>
      </c>
    </row>
    <row r="61" spans="1:6" ht="42" customHeight="1" x14ac:dyDescent="0.2">
      <c r="A61" s="84" t="s">
        <v>1148</v>
      </c>
      <c r="B61" s="100" t="s">
        <v>745</v>
      </c>
      <c r="C61" s="18">
        <v>96</v>
      </c>
      <c r="D61" s="22" t="s">
        <v>702</v>
      </c>
      <c r="E61" s="23" t="s">
        <v>646</v>
      </c>
      <c r="F61" s="25" t="s">
        <v>744</v>
      </c>
    </row>
    <row r="62" spans="1:6" ht="42.75" customHeight="1" x14ac:dyDescent="0.2">
      <c r="A62" s="84" t="s">
        <v>1149</v>
      </c>
      <c r="B62" s="100" t="s">
        <v>746</v>
      </c>
      <c r="C62" s="18">
        <v>93</v>
      </c>
      <c r="D62" s="22" t="s">
        <v>702</v>
      </c>
      <c r="E62" s="23" t="s">
        <v>646</v>
      </c>
      <c r="F62" s="25" t="s">
        <v>744</v>
      </c>
    </row>
    <row r="63" spans="1:6" ht="18" customHeight="1" x14ac:dyDescent="0.2">
      <c r="A63" s="84" t="s">
        <v>1150</v>
      </c>
      <c r="B63" s="100" t="s">
        <v>747</v>
      </c>
      <c r="C63" s="18">
        <v>26</v>
      </c>
      <c r="D63" s="22" t="s">
        <v>674</v>
      </c>
      <c r="E63" s="23" t="s">
        <v>646</v>
      </c>
      <c r="F63" s="25" t="s">
        <v>748</v>
      </c>
    </row>
    <row r="64" spans="1:6" ht="28.5" customHeight="1" x14ac:dyDescent="0.2">
      <c r="A64" s="84" t="s">
        <v>1151</v>
      </c>
      <c r="B64" s="100" t="s">
        <v>749</v>
      </c>
      <c r="C64" s="18">
        <v>96</v>
      </c>
      <c r="D64" s="22" t="s">
        <v>674</v>
      </c>
      <c r="E64" s="23" t="s">
        <v>646</v>
      </c>
      <c r="F64" s="25" t="s">
        <v>750</v>
      </c>
    </row>
    <row r="65" spans="1:7" ht="26.25" thickBot="1" x14ac:dyDescent="0.25">
      <c r="A65" s="84" t="s">
        <v>1152</v>
      </c>
      <c r="B65" s="157" t="s">
        <v>751</v>
      </c>
      <c r="C65" s="18">
        <v>96</v>
      </c>
      <c r="D65" s="22" t="s">
        <v>674</v>
      </c>
      <c r="E65" s="18" t="s">
        <v>646</v>
      </c>
      <c r="F65" s="25" t="s">
        <v>752</v>
      </c>
    </row>
    <row r="66" spans="1:7" s="26" customFormat="1" ht="13.5" thickBot="1" x14ac:dyDescent="0.25">
      <c r="A66" s="163" t="s">
        <v>1099</v>
      </c>
      <c r="B66" s="166" t="s">
        <v>753</v>
      </c>
      <c r="C66" s="183"/>
      <c r="D66" s="162"/>
      <c r="E66" s="162"/>
      <c r="F66" s="243"/>
      <c r="G66" s="328"/>
    </row>
    <row r="67" spans="1:7" ht="38.25" x14ac:dyDescent="0.2">
      <c r="A67" s="84" t="s">
        <v>1153</v>
      </c>
      <c r="B67" s="107" t="s">
        <v>754</v>
      </c>
      <c r="C67" s="91">
        <v>26</v>
      </c>
      <c r="D67" s="145" t="s">
        <v>702</v>
      </c>
      <c r="E67" s="44" t="s">
        <v>646</v>
      </c>
      <c r="F67" s="78" t="s">
        <v>703</v>
      </c>
    </row>
    <row r="68" spans="1:7" ht="38.25" x14ac:dyDescent="0.2">
      <c r="A68" s="84" t="s">
        <v>1154</v>
      </c>
      <c r="B68" s="100" t="s">
        <v>755</v>
      </c>
      <c r="C68" s="18">
        <v>1</v>
      </c>
      <c r="D68" s="22" t="s">
        <v>756</v>
      </c>
      <c r="E68" s="23" t="s">
        <v>646</v>
      </c>
      <c r="F68" s="25" t="s">
        <v>757</v>
      </c>
    </row>
    <row r="69" spans="1:7" ht="38.25" x14ac:dyDescent="0.2">
      <c r="A69" s="84" t="s">
        <v>1155</v>
      </c>
      <c r="B69" s="157" t="s">
        <v>758</v>
      </c>
      <c r="C69" s="18">
        <v>12</v>
      </c>
      <c r="D69" s="22" t="s">
        <v>759</v>
      </c>
      <c r="E69" s="18" t="s">
        <v>646</v>
      </c>
      <c r="F69" s="25" t="s">
        <v>706</v>
      </c>
    </row>
    <row r="70" spans="1:7" ht="37.5" customHeight="1" x14ac:dyDescent="0.2">
      <c r="A70" s="84" t="s">
        <v>1156</v>
      </c>
      <c r="B70" s="100" t="s">
        <v>760</v>
      </c>
      <c r="C70" s="85">
        <v>23</v>
      </c>
      <c r="D70" s="100" t="s">
        <v>761</v>
      </c>
      <c r="E70" s="85" t="s">
        <v>646</v>
      </c>
      <c r="F70" s="85" t="s">
        <v>762</v>
      </c>
    </row>
    <row r="71" spans="1:7" ht="38.25" x14ac:dyDescent="0.2">
      <c r="A71" s="84" t="s">
        <v>1157</v>
      </c>
      <c r="B71" s="100" t="s">
        <v>763</v>
      </c>
      <c r="C71" s="85">
        <v>12</v>
      </c>
      <c r="D71" s="100" t="s">
        <v>759</v>
      </c>
      <c r="E71" s="85" t="s">
        <v>646</v>
      </c>
      <c r="F71" s="85" t="s">
        <v>706</v>
      </c>
    </row>
    <row r="72" spans="1:7" ht="38.25" x14ac:dyDescent="0.2">
      <c r="A72" s="84" t="s">
        <v>1158</v>
      </c>
      <c r="B72" s="100" t="s">
        <v>764</v>
      </c>
      <c r="C72" s="85" t="s">
        <v>888</v>
      </c>
      <c r="D72" s="100" t="s">
        <v>765</v>
      </c>
      <c r="E72" s="85" t="s">
        <v>655</v>
      </c>
      <c r="F72" s="85" t="s">
        <v>766</v>
      </c>
    </row>
    <row r="73" spans="1:7" ht="38.25" x14ac:dyDescent="0.2">
      <c r="A73" s="84" t="s">
        <v>1159</v>
      </c>
      <c r="B73" s="100" t="s">
        <v>767</v>
      </c>
      <c r="C73" s="85">
        <v>12</v>
      </c>
      <c r="D73" s="100" t="s">
        <v>759</v>
      </c>
      <c r="E73" s="85" t="s">
        <v>646</v>
      </c>
      <c r="F73" s="85" t="s">
        <v>706</v>
      </c>
    </row>
    <row r="74" spans="1:7" ht="41.25" customHeight="1" x14ac:dyDescent="0.2">
      <c r="A74" s="84" t="s">
        <v>1160</v>
      </c>
      <c r="B74" s="100" t="s">
        <v>768</v>
      </c>
      <c r="C74" s="85">
        <v>23</v>
      </c>
      <c r="D74" s="100" t="s">
        <v>769</v>
      </c>
      <c r="E74" s="85" t="s">
        <v>646</v>
      </c>
      <c r="F74" s="85" t="s">
        <v>770</v>
      </c>
    </row>
    <row r="75" spans="1:7" ht="38.25" x14ac:dyDescent="0.2">
      <c r="A75" s="84" t="s">
        <v>1161</v>
      </c>
      <c r="B75" s="100" t="s">
        <v>771</v>
      </c>
      <c r="C75" s="85">
        <v>26</v>
      </c>
      <c r="D75" s="100" t="s">
        <v>702</v>
      </c>
      <c r="E75" s="85" t="s">
        <v>646</v>
      </c>
      <c r="F75" s="85" t="s">
        <v>703</v>
      </c>
    </row>
    <row r="76" spans="1:7" ht="52.5" customHeight="1" x14ac:dyDescent="0.2">
      <c r="A76" s="84" t="s">
        <v>1162</v>
      </c>
      <c r="B76" s="100" t="s">
        <v>772</v>
      </c>
      <c r="C76" s="85">
        <v>1</v>
      </c>
      <c r="D76" s="100" t="s">
        <v>773</v>
      </c>
      <c r="E76" s="85" t="s">
        <v>646</v>
      </c>
      <c r="F76" s="85" t="s">
        <v>774</v>
      </c>
    </row>
    <row r="77" spans="1:7" ht="51.75" customHeight="1" x14ac:dyDescent="0.2">
      <c r="A77" s="84" t="s">
        <v>1163</v>
      </c>
      <c r="B77" s="100" t="s">
        <v>775</v>
      </c>
      <c r="C77" s="85">
        <v>26</v>
      </c>
      <c r="D77" s="100" t="s">
        <v>776</v>
      </c>
      <c r="E77" s="85" t="s">
        <v>646</v>
      </c>
      <c r="F77" s="85" t="s">
        <v>777</v>
      </c>
    </row>
    <row r="78" spans="1:7" ht="51" x14ac:dyDescent="0.2">
      <c r="A78" s="84" t="s">
        <v>1164</v>
      </c>
      <c r="B78" s="100" t="s">
        <v>778</v>
      </c>
      <c r="C78" s="85">
        <v>95</v>
      </c>
      <c r="D78" s="100" t="s">
        <v>779</v>
      </c>
      <c r="E78" s="85" t="s">
        <v>646</v>
      </c>
      <c r="F78" s="85" t="s">
        <v>780</v>
      </c>
    </row>
    <row r="79" spans="1:7" ht="39" customHeight="1" x14ac:dyDescent="0.2">
      <c r="A79" s="84" t="s">
        <v>1165</v>
      </c>
      <c r="B79" s="100" t="s">
        <v>781</v>
      </c>
      <c r="C79" s="85">
        <v>26</v>
      </c>
      <c r="D79" s="100" t="s">
        <v>782</v>
      </c>
      <c r="E79" s="85" t="s">
        <v>646</v>
      </c>
      <c r="F79" s="85" t="s">
        <v>783</v>
      </c>
    </row>
    <row r="80" spans="1:7" ht="51" x14ac:dyDescent="0.2">
      <c r="A80" s="84" t="s">
        <v>1166</v>
      </c>
      <c r="B80" s="100" t="s">
        <v>784</v>
      </c>
      <c r="C80" s="85" t="s">
        <v>888</v>
      </c>
      <c r="D80" s="100" t="s">
        <v>785</v>
      </c>
      <c r="E80" s="85" t="s">
        <v>655</v>
      </c>
      <c r="F80" s="85" t="s">
        <v>786</v>
      </c>
    </row>
    <row r="81" spans="1:6" ht="51" x14ac:dyDescent="0.2">
      <c r="A81" s="84" t="s">
        <v>1167</v>
      </c>
      <c r="B81" s="100" t="s">
        <v>787</v>
      </c>
      <c r="C81" s="85">
        <v>23</v>
      </c>
      <c r="D81" s="100" t="s">
        <v>788</v>
      </c>
      <c r="E81" s="85" t="s">
        <v>646</v>
      </c>
      <c r="F81" s="85" t="s">
        <v>789</v>
      </c>
    </row>
    <row r="82" spans="1:6" ht="51" x14ac:dyDescent="0.2">
      <c r="A82" s="233" t="s">
        <v>1168</v>
      </c>
      <c r="B82" s="100" t="s">
        <v>790</v>
      </c>
      <c r="C82" s="85">
        <v>95</v>
      </c>
      <c r="D82" s="100" t="s">
        <v>791</v>
      </c>
      <c r="E82" s="85" t="s">
        <v>646</v>
      </c>
      <c r="F82" s="85" t="s">
        <v>792</v>
      </c>
    </row>
  </sheetData>
  <mergeCells count="8">
    <mergeCell ref="C5:F5"/>
    <mergeCell ref="C7:F7"/>
    <mergeCell ref="C9:F9"/>
    <mergeCell ref="C13:F13"/>
    <mergeCell ref="A5:B5"/>
    <mergeCell ref="A7:B7"/>
    <mergeCell ref="A9:B9"/>
    <mergeCell ref="A13:B13"/>
  </mergeCells>
  <phoneticPr fontId="16"/>
  <pageMargins left="0.75" right="0.75" top="1" bottom="1" header="0" footer="0"/>
  <pageSetup paperSize="9" orientation="portrait" horizontalDpi="4294967293"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3"/>
  <sheetViews>
    <sheetView zoomScale="85" zoomScaleNormal="85" workbookViewId="0">
      <pane ySplit="4" topLeftCell="A5" activePane="bottomLeft" state="frozen"/>
      <selection pane="bottomLeft"/>
    </sheetView>
  </sheetViews>
  <sheetFormatPr defaultColWidth="9.140625" defaultRowHeight="12.75" x14ac:dyDescent="0.2"/>
  <cols>
    <col min="1" max="1" width="12.7109375" style="320" customWidth="1"/>
    <col min="2" max="2" width="43.85546875" style="10" customWidth="1"/>
    <col min="3" max="3" width="19" style="216" customWidth="1"/>
    <col min="4" max="4" width="20.28515625" style="216" customWidth="1"/>
    <col min="5" max="5" width="21.42578125" style="216" customWidth="1"/>
    <col min="6" max="6" width="64.140625" style="216" customWidth="1"/>
    <col min="7" max="7" width="45.7109375" style="216" customWidth="1"/>
    <col min="8" max="8" width="50.7109375" style="5" customWidth="1"/>
    <col min="9" max="16384" width="9.140625" style="29"/>
  </cols>
  <sheetData>
    <row r="1" spans="1:8" ht="18" x14ac:dyDescent="0.2">
      <c r="A1" s="4" t="str">
        <f>"Addendum to ICS proforma for " &amp; 'Title Page'!B14 &amp; " (" &amp; 'Title Page'!A14 &amp; ")"</f>
        <v>Addendum to ICS proforma for Host Controller Interface (HCI)</v>
      </c>
      <c r="B1" s="4"/>
    </row>
    <row r="2" spans="1:8" x14ac:dyDescent="0.2">
      <c r="A2" s="9" t="s">
        <v>835</v>
      </c>
      <c r="B2" s="9"/>
    </row>
    <row r="3" spans="1:8" ht="13.5" thickBot="1" x14ac:dyDescent="0.25">
      <c r="A3" s="10"/>
      <c r="H3" s="29"/>
    </row>
    <row r="4" spans="1:8" s="50" customFormat="1" ht="32.25" thickBot="1" x14ac:dyDescent="0.25">
      <c r="A4" s="12" t="s">
        <v>832</v>
      </c>
      <c r="B4" s="13" t="s">
        <v>14</v>
      </c>
      <c r="C4" s="12" t="s">
        <v>16</v>
      </c>
      <c r="D4" s="12" t="s">
        <v>897</v>
      </c>
      <c r="E4" s="49" t="s">
        <v>17</v>
      </c>
      <c r="F4" s="13" t="s">
        <v>18</v>
      </c>
      <c r="G4" s="216"/>
    </row>
    <row r="5" spans="1:8" s="6" customFormat="1" ht="64.5" customHeight="1" x14ac:dyDescent="0.2">
      <c r="A5" s="51" t="s">
        <v>50</v>
      </c>
      <c r="B5" s="52" t="s">
        <v>92</v>
      </c>
      <c r="C5" s="52"/>
      <c r="D5" s="52"/>
      <c r="E5" s="53" t="s">
        <v>93</v>
      </c>
      <c r="F5" s="52" t="s">
        <v>1211</v>
      </c>
      <c r="G5" s="11"/>
    </row>
    <row r="6" spans="1:8" s="6" customFormat="1" ht="51.75" customHeight="1" x14ac:dyDescent="0.2">
      <c r="A6" s="54" t="s">
        <v>51</v>
      </c>
      <c r="B6" s="52" t="s">
        <v>104</v>
      </c>
      <c r="C6" s="53"/>
      <c r="D6" s="53"/>
      <c r="E6" s="53" t="s">
        <v>105</v>
      </c>
      <c r="F6" s="53" t="s">
        <v>1181</v>
      </c>
      <c r="G6" s="11"/>
    </row>
    <row r="7" spans="1:8" s="6" customFormat="1" ht="51.75" customHeight="1" x14ac:dyDescent="0.2">
      <c r="A7" s="54" t="s">
        <v>52</v>
      </c>
      <c r="B7" s="52" t="s">
        <v>107</v>
      </c>
      <c r="C7" s="53"/>
      <c r="D7" s="53"/>
      <c r="E7" s="53" t="s">
        <v>108</v>
      </c>
      <c r="F7" s="53" t="s">
        <v>1187</v>
      </c>
      <c r="G7" s="11"/>
    </row>
    <row r="8" spans="1:8" s="6" customFormat="1" ht="37.5" customHeight="1" x14ac:dyDescent="0.2">
      <c r="A8" s="24" t="s">
        <v>53</v>
      </c>
      <c r="B8" s="145" t="s">
        <v>110</v>
      </c>
      <c r="C8" s="22"/>
      <c r="D8" s="22"/>
      <c r="E8" s="22" t="s">
        <v>111</v>
      </c>
      <c r="F8" s="22" t="s">
        <v>945</v>
      </c>
      <c r="G8" s="11"/>
    </row>
    <row r="9" spans="1:8" s="6" customFormat="1" ht="37.5" customHeight="1" x14ac:dyDescent="0.2">
      <c r="A9" s="86" t="s">
        <v>276</v>
      </c>
      <c r="B9" s="100" t="s">
        <v>113</v>
      </c>
      <c r="C9" s="100"/>
      <c r="D9" s="100"/>
      <c r="E9" s="100" t="s">
        <v>111</v>
      </c>
      <c r="F9" s="100" t="s">
        <v>946</v>
      </c>
      <c r="G9" s="11"/>
    </row>
    <row r="10" spans="1:8" s="6" customFormat="1" ht="37.5" customHeight="1" x14ac:dyDescent="0.2">
      <c r="A10" s="86" t="s">
        <v>275</v>
      </c>
      <c r="B10" s="100" t="s">
        <v>115</v>
      </c>
      <c r="C10" s="85" t="s">
        <v>116</v>
      </c>
      <c r="D10" s="100"/>
      <c r="E10" s="100" t="s">
        <v>111</v>
      </c>
      <c r="F10" s="100" t="s">
        <v>117</v>
      </c>
      <c r="G10" s="11"/>
    </row>
    <row r="11" spans="1:8" s="6" customFormat="1" ht="37.5" customHeight="1" x14ac:dyDescent="0.2">
      <c r="A11" s="86" t="s">
        <v>274</v>
      </c>
      <c r="B11" s="100" t="s">
        <v>133</v>
      </c>
      <c r="C11" s="100"/>
      <c r="D11" s="100"/>
      <c r="E11" s="100" t="s">
        <v>134</v>
      </c>
      <c r="F11" s="100" t="s">
        <v>947</v>
      </c>
      <c r="G11" s="11"/>
    </row>
    <row r="12" spans="1:8" s="6" customFormat="1" ht="37.5" customHeight="1" x14ac:dyDescent="0.2">
      <c r="A12" s="86" t="s">
        <v>273</v>
      </c>
      <c r="B12" s="100" t="s">
        <v>136</v>
      </c>
      <c r="C12" s="100"/>
      <c r="D12" s="100" t="s">
        <v>137</v>
      </c>
      <c r="E12" s="100" t="s">
        <v>111</v>
      </c>
      <c r="F12" s="100" t="s">
        <v>948</v>
      </c>
      <c r="G12" s="11"/>
    </row>
    <row r="13" spans="1:8" s="6" customFormat="1" ht="37.5" customHeight="1" x14ac:dyDescent="0.2">
      <c r="A13" s="86" t="s">
        <v>272</v>
      </c>
      <c r="B13" s="100" t="s">
        <v>139</v>
      </c>
      <c r="C13" s="100" t="s">
        <v>140</v>
      </c>
      <c r="D13" s="100"/>
      <c r="E13" s="100" t="s">
        <v>141</v>
      </c>
      <c r="F13" s="100" t="s">
        <v>949</v>
      </c>
      <c r="G13" s="11"/>
    </row>
    <row r="14" spans="1:8" s="7" customFormat="1" ht="13.5" thickBot="1" x14ac:dyDescent="0.25">
      <c r="A14" s="167" t="s">
        <v>271</v>
      </c>
      <c r="B14" s="228" t="s">
        <v>145</v>
      </c>
      <c r="C14" s="417"/>
      <c r="D14" s="417"/>
      <c r="E14" s="417"/>
      <c r="F14" s="418"/>
      <c r="G14" s="328"/>
    </row>
    <row r="15" spans="1:8" s="6" customFormat="1" ht="60.75" customHeight="1" x14ac:dyDescent="0.2">
      <c r="A15" s="54" t="s">
        <v>270</v>
      </c>
      <c r="B15" s="61" t="s">
        <v>269</v>
      </c>
      <c r="C15" s="19"/>
      <c r="D15" s="53"/>
      <c r="E15" s="53" t="s">
        <v>111</v>
      </c>
      <c r="F15" s="53" t="s">
        <v>950</v>
      </c>
      <c r="G15" s="11"/>
    </row>
    <row r="16" spans="1:8" s="6" customFormat="1" ht="60.75" customHeight="1" x14ac:dyDescent="0.2">
      <c r="A16" s="54" t="s">
        <v>268</v>
      </c>
      <c r="B16" s="53" t="s">
        <v>975</v>
      </c>
      <c r="C16" s="53"/>
      <c r="D16" s="22"/>
      <c r="E16" s="53" t="s">
        <v>111</v>
      </c>
      <c r="F16" s="22" t="s">
        <v>951</v>
      </c>
      <c r="G16" s="11"/>
    </row>
    <row r="17" spans="1:12" ht="38.25" x14ac:dyDescent="0.2">
      <c r="A17" s="45" t="s">
        <v>267</v>
      </c>
      <c r="B17" s="53" t="s">
        <v>896</v>
      </c>
      <c r="C17" s="23" t="s">
        <v>96</v>
      </c>
      <c r="D17" s="23" t="s">
        <v>97</v>
      </c>
      <c r="E17" s="23" t="s">
        <v>98</v>
      </c>
      <c r="F17" s="23" t="s">
        <v>153</v>
      </c>
      <c r="G17" s="11"/>
      <c r="H17" s="6"/>
      <c r="I17" s="6"/>
      <c r="J17" s="6"/>
      <c r="K17" s="6"/>
      <c r="L17" s="6"/>
    </row>
    <row r="18" spans="1:12" ht="25.5" x14ac:dyDescent="0.2">
      <c r="A18" s="45" t="s">
        <v>266</v>
      </c>
      <c r="B18" s="53" t="s">
        <v>155</v>
      </c>
      <c r="C18" s="23" t="s">
        <v>96</v>
      </c>
      <c r="D18" s="23" t="s">
        <v>97</v>
      </c>
      <c r="E18" s="23" t="s">
        <v>98</v>
      </c>
      <c r="F18" s="23" t="s">
        <v>156</v>
      </c>
      <c r="G18" s="11"/>
      <c r="H18" s="6"/>
      <c r="I18" s="6"/>
      <c r="J18" s="6"/>
      <c r="K18" s="6"/>
      <c r="L18" s="6"/>
    </row>
    <row r="19" spans="1:12" ht="38.25" x14ac:dyDescent="0.2">
      <c r="A19" s="45" t="s">
        <v>265</v>
      </c>
      <c r="B19" s="53" t="s">
        <v>158</v>
      </c>
      <c r="C19" s="45"/>
      <c r="D19" s="45" t="s">
        <v>97</v>
      </c>
      <c r="E19" s="23" t="s">
        <v>98</v>
      </c>
      <c r="F19" s="23" t="s">
        <v>952</v>
      </c>
      <c r="G19" s="331"/>
    </row>
    <row r="20" spans="1:12" ht="38.25" x14ac:dyDescent="0.2">
      <c r="A20" s="45" t="s">
        <v>264</v>
      </c>
      <c r="B20" s="53" t="s">
        <v>263</v>
      </c>
      <c r="C20" s="45"/>
      <c r="D20" s="45" t="s">
        <v>97</v>
      </c>
      <c r="E20" s="23" t="s">
        <v>98</v>
      </c>
      <c r="F20" s="23" t="s">
        <v>953</v>
      </c>
      <c r="G20" s="331"/>
    </row>
    <row r="21" spans="1:12" ht="38.25" x14ac:dyDescent="0.2">
      <c r="A21" s="45" t="s">
        <v>262</v>
      </c>
      <c r="B21" s="53" t="s">
        <v>261</v>
      </c>
      <c r="C21" s="45"/>
      <c r="D21" s="45" t="s">
        <v>97</v>
      </c>
      <c r="E21" s="23" t="s">
        <v>98</v>
      </c>
      <c r="F21" s="23" t="s">
        <v>954</v>
      </c>
      <c r="G21" s="331"/>
    </row>
    <row r="22" spans="1:12" s="6" customFormat="1" ht="38.25" x14ac:dyDescent="0.2">
      <c r="A22" s="54" t="s">
        <v>260</v>
      </c>
      <c r="B22" s="52" t="s">
        <v>988</v>
      </c>
      <c r="C22" s="53"/>
      <c r="D22" s="53"/>
      <c r="E22" s="53" t="s">
        <v>259</v>
      </c>
      <c r="F22" s="53" t="s">
        <v>955</v>
      </c>
      <c r="G22" s="11"/>
    </row>
    <row r="23" spans="1:12" ht="38.25" x14ac:dyDescent="0.2">
      <c r="A23" s="54" t="s">
        <v>258</v>
      </c>
      <c r="B23" s="53" t="s">
        <v>989</v>
      </c>
      <c r="C23" s="45"/>
      <c r="D23" s="45"/>
      <c r="E23" s="23" t="s">
        <v>185</v>
      </c>
      <c r="F23" s="53" t="s">
        <v>956</v>
      </c>
      <c r="G23" s="331"/>
    </row>
    <row r="24" spans="1:12" ht="38.25" x14ac:dyDescent="0.2">
      <c r="A24" s="54" t="s">
        <v>257</v>
      </c>
      <c r="B24" s="53" t="s">
        <v>256</v>
      </c>
      <c r="C24" s="45"/>
      <c r="D24" s="45"/>
      <c r="E24" s="23" t="s">
        <v>98</v>
      </c>
      <c r="F24" s="23" t="s">
        <v>957</v>
      </c>
      <c r="G24" s="331"/>
    </row>
    <row r="25" spans="1:12" ht="38.25" x14ac:dyDescent="0.2">
      <c r="A25" s="54" t="s">
        <v>255</v>
      </c>
      <c r="B25" s="53" t="s">
        <v>254</v>
      </c>
      <c r="C25" s="45"/>
      <c r="D25" s="45"/>
      <c r="E25" s="23" t="s">
        <v>98</v>
      </c>
      <c r="F25" s="23" t="s">
        <v>958</v>
      </c>
      <c r="G25" s="331"/>
    </row>
    <row r="26" spans="1:12" ht="38.25" x14ac:dyDescent="0.2">
      <c r="A26" s="54" t="s">
        <v>253</v>
      </c>
      <c r="B26" s="53" t="s">
        <v>252</v>
      </c>
      <c r="C26" s="45"/>
      <c r="D26" s="45"/>
      <c r="E26" s="23" t="s">
        <v>98</v>
      </c>
      <c r="F26" s="23" t="s">
        <v>959</v>
      </c>
      <c r="G26" s="331"/>
    </row>
    <row r="27" spans="1:12" ht="38.25" x14ac:dyDescent="0.2">
      <c r="A27" s="54" t="s">
        <v>251</v>
      </c>
      <c r="B27" s="53" t="s">
        <v>250</v>
      </c>
      <c r="C27" s="45"/>
      <c r="D27" s="45"/>
      <c r="E27" s="23" t="s">
        <v>98</v>
      </c>
      <c r="F27" s="23" t="s">
        <v>960</v>
      </c>
      <c r="G27" s="331"/>
    </row>
    <row r="28" spans="1:12" ht="38.25" x14ac:dyDescent="0.2">
      <c r="A28" s="54" t="s">
        <v>249</v>
      </c>
      <c r="B28" s="53" t="s">
        <v>248</v>
      </c>
      <c r="C28" s="45"/>
      <c r="D28" s="45"/>
      <c r="E28" s="23" t="s">
        <v>98</v>
      </c>
      <c r="F28" s="23" t="s">
        <v>961</v>
      </c>
      <c r="G28" s="331"/>
    </row>
    <row r="29" spans="1:12" ht="38.25" x14ac:dyDescent="0.2">
      <c r="A29" s="54" t="s">
        <v>247</v>
      </c>
      <c r="B29" s="53" t="s">
        <v>246</v>
      </c>
      <c r="C29" s="45"/>
      <c r="D29" s="45"/>
      <c r="E29" s="23" t="s">
        <v>98</v>
      </c>
      <c r="F29" s="23" t="s">
        <v>962</v>
      </c>
      <c r="G29" s="331"/>
    </row>
    <row r="30" spans="1:12" ht="38.25" x14ac:dyDescent="0.2">
      <c r="A30" s="24" t="s">
        <v>245</v>
      </c>
      <c r="B30" s="22" t="s">
        <v>244</v>
      </c>
      <c r="C30" s="75"/>
      <c r="D30" s="75"/>
      <c r="E30" s="18" t="s">
        <v>98</v>
      </c>
      <c r="F30" s="18" t="s">
        <v>963</v>
      </c>
      <c r="G30" s="331"/>
    </row>
    <row r="31" spans="1:12" ht="38.25" x14ac:dyDescent="0.2">
      <c r="A31" s="86" t="s">
        <v>243</v>
      </c>
      <c r="B31" s="100" t="s">
        <v>242</v>
      </c>
      <c r="C31" s="99"/>
      <c r="D31" s="99"/>
      <c r="E31" s="85" t="s">
        <v>98</v>
      </c>
      <c r="F31" s="85" t="s">
        <v>964</v>
      </c>
      <c r="G31" s="331"/>
    </row>
    <row r="32" spans="1:12" s="5" customFormat="1" x14ac:dyDescent="0.2">
      <c r="A32" s="201" t="s">
        <v>490</v>
      </c>
      <c r="B32" s="229" t="s">
        <v>1169</v>
      </c>
      <c r="C32" s="416"/>
      <c r="D32" s="416"/>
      <c r="E32" s="416"/>
      <c r="F32" s="416"/>
      <c r="G32" s="216"/>
    </row>
    <row r="33" spans="1:8" s="7" customFormat="1" ht="38.25" x14ac:dyDescent="0.2">
      <c r="A33" s="99" t="s">
        <v>491</v>
      </c>
      <c r="B33" s="202" t="s">
        <v>68</v>
      </c>
      <c r="C33" s="85"/>
      <c r="D33" s="85"/>
      <c r="E33" s="100" t="s">
        <v>19</v>
      </c>
      <c r="F33" s="100" t="s">
        <v>1212</v>
      </c>
      <c r="G33" s="323"/>
      <c r="H33" s="5"/>
    </row>
    <row r="34" spans="1:8" s="7" customFormat="1" ht="38.25" x14ac:dyDescent="0.2">
      <c r="A34" s="99" t="s">
        <v>1170</v>
      </c>
      <c r="B34" s="202" t="s">
        <v>69</v>
      </c>
      <c r="C34" s="85"/>
      <c r="D34" s="85"/>
      <c r="E34" s="100" t="s">
        <v>19</v>
      </c>
      <c r="F34" s="100" t="s">
        <v>1213</v>
      </c>
      <c r="G34" s="323"/>
      <c r="H34" s="5"/>
    </row>
    <row r="35" spans="1:8" s="7" customFormat="1" x14ac:dyDescent="0.2">
      <c r="A35" s="201" t="s">
        <v>508</v>
      </c>
      <c r="B35" s="229" t="s">
        <v>29</v>
      </c>
      <c r="C35" s="416"/>
      <c r="D35" s="416"/>
      <c r="E35" s="416"/>
      <c r="F35" s="416"/>
      <c r="G35" s="328"/>
    </row>
    <row r="36" spans="1:8" s="7" customFormat="1" ht="51" x14ac:dyDescent="0.2">
      <c r="A36" s="85" t="s">
        <v>492</v>
      </c>
      <c r="B36" s="202" t="s">
        <v>23</v>
      </c>
      <c r="C36" s="200"/>
      <c r="D36" s="200"/>
      <c r="E36" s="99" t="s">
        <v>36</v>
      </c>
      <c r="F36" s="202" t="s">
        <v>1214</v>
      </c>
      <c r="G36" s="328"/>
    </row>
    <row r="37" spans="1:8" s="7" customFormat="1" ht="51" x14ac:dyDescent="0.2">
      <c r="A37" s="85" t="s">
        <v>493</v>
      </c>
      <c r="B37" s="202" t="s">
        <v>39</v>
      </c>
      <c r="C37" s="200"/>
      <c r="D37" s="200"/>
      <c r="E37" s="99" t="s">
        <v>36</v>
      </c>
      <c r="F37" s="202" t="s">
        <v>1215</v>
      </c>
      <c r="G37" s="328"/>
    </row>
    <row r="38" spans="1:8" s="7" customFormat="1" ht="76.5" x14ac:dyDescent="0.2">
      <c r="A38" s="85" t="s">
        <v>494</v>
      </c>
      <c r="B38" s="203" t="s">
        <v>42</v>
      </c>
      <c r="C38" s="200"/>
      <c r="D38" s="200"/>
      <c r="E38" s="86" t="s">
        <v>40</v>
      </c>
      <c r="F38" s="202" t="s">
        <v>43</v>
      </c>
      <c r="G38" s="328"/>
    </row>
    <row r="39" spans="1:8" s="7" customFormat="1" x14ac:dyDescent="0.2">
      <c r="A39" s="201" t="s">
        <v>495</v>
      </c>
      <c r="B39" s="229" t="s">
        <v>34</v>
      </c>
      <c r="C39" s="416"/>
      <c r="D39" s="416"/>
      <c r="E39" s="416"/>
      <c r="F39" s="416"/>
      <c r="G39" s="328"/>
    </row>
    <row r="40" spans="1:8" s="7" customFormat="1" ht="63.75" x14ac:dyDescent="0.2">
      <c r="A40" s="85" t="s">
        <v>496</v>
      </c>
      <c r="B40" s="202" t="s">
        <v>21</v>
      </c>
      <c r="C40" s="200"/>
      <c r="D40" s="200"/>
      <c r="E40" s="99" t="s">
        <v>36</v>
      </c>
      <c r="F40" s="202" t="s">
        <v>1216</v>
      </c>
      <c r="G40" s="328"/>
    </row>
    <row r="41" spans="1:8" s="7" customFormat="1" ht="63.75" x14ac:dyDescent="0.2">
      <c r="A41" s="85" t="s">
        <v>497</v>
      </c>
      <c r="B41" s="202" t="s">
        <v>22</v>
      </c>
      <c r="C41" s="200"/>
      <c r="D41" s="200" t="s">
        <v>47</v>
      </c>
      <c r="E41" s="99" t="s">
        <v>36</v>
      </c>
      <c r="F41" s="202" t="s">
        <v>1217</v>
      </c>
      <c r="G41" s="328"/>
    </row>
    <row r="42" spans="1:8" s="7" customFormat="1" x14ac:dyDescent="0.2">
      <c r="A42" s="201" t="s">
        <v>498</v>
      </c>
      <c r="B42" s="229" t="s">
        <v>35</v>
      </c>
      <c r="C42" s="416"/>
      <c r="D42" s="416"/>
      <c r="E42" s="416"/>
      <c r="F42" s="416"/>
      <c r="G42" s="328"/>
    </row>
    <row r="43" spans="1:8" s="7" customFormat="1" ht="63.75" x14ac:dyDescent="0.2">
      <c r="A43" s="85" t="s">
        <v>499</v>
      </c>
      <c r="B43" s="202" t="s">
        <v>24</v>
      </c>
      <c r="C43" s="200"/>
      <c r="D43" s="200"/>
      <c r="E43" s="99" t="s">
        <v>36</v>
      </c>
      <c r="F43" s="202" t="s">
        <v>1218</v>
      </c>
      <c r="G43" s="328"/>
    </row>
    <row r="44" spans="1:8" s="7" customFormat="1" ht="51" x14ac:dyDescent="0.2">
      <c r="A44" s="85" t="s">
        <v>500</v>
      </c>
      <c r="B44" s="202" t="s">
        <v>27</v>
      </c>
      <c r="C44" s="200"/>
      <c r="D44" s="200"/>
      <c r="E44" s="99" t="s">
        <v>36</v>
      </c>
      <c r="F44" s="202" t="s">
        <v>1219</v>
      </c>
      <c r="G44" s="328"/>
    </row>
    <row r="45" spans="1:8" s="7" customFormat="1" ht="51" x14ac:dyDescent="0.2">
      <c r="A45" s="85" t="s">
        <v>501</v>
      </c>
      <c r="B45" s="202" t="s">
        <v>28</v>
      </c>
      <c r="C45" s="200"/>
      <c r="D45" s="200"/>
      <c r="E45" s="99" t="s">
        <v>36</v>
      </c>
      <c r="F45" s="202" t="s">
        <v>1220</v>
      </c>
      <c r="G45" s="328"/>
    </row>
    <row r="46" spans="1:8" s="7" customFormat="1" ht="76.5" x14ac:dyDescent="0.2">
      <c r="A46" s="85" t="s">
        <v>502</v>
      </c>
      <c r="B46" s="202" t="s">
        <v>25</v>
      </c>
      <c r="C46" s="200"/>
      <c r="D46" s="200"/>
      <c r="E46" s="99" t="s">
        <v>36</v>
      </c>
      <c r="F46" s="202" t="s">
        <v>1221</v>
      </c>
      <c r="G46" s="328"/>
    </row>
    <row r="47" spans="1:8" s="7" customFormat="1" ht="51" x14ac:dyDescent="0.2">
      <c r="A47" s="85" t="s">
        <v>503</v>
      </c>
      <c r="B47" s="202" t="s">
        <v>26</v>
      </c>
      <c r="C47" s="200"/>
      <c r="D47" s="200"/>
      <c r="E47" s="99" t="s">
        <v>36</v>
      </c>
      <c r="F47" s="202" t="s">
        <v>1222</v>
      </c>
      <c r="G47" s="328"/>
    </row>
    <row r="48" spans="1:8" s="7" customFormat="1" ht="51" x14ac:dyDescent="0.2">
      <c r="A48" s="85" t="s">
        <v>504</v>
      </c>
      <c r="B48" s="202" t="s">
        <v>44</v>
      </c>
      <c r="C48" s="200"/>
      <c r="D48" s="200"/>
      <c r="E48" s="99" t="s">
        <v>36</v>
      </c>
      <c r="F48" s="202" t="s">
        <v>971</v>
      </c>
      <c r="G48" s="329"/>
    </row>
    <row r="49" spans="1:8" s="7" customFormat="1" ht="51" x14ac:dyDescent="0.2">
      <c r="A49" s="85" t="s">
        <v>505</v>
      </c>
      <c r="B49" s="202" t="s">
        <v>45</v>
      </c>
      <c r="C49" s="200"/>
      <c r="D49" s="200"/>
      <c r="E49" s="99" t="s">
        <v>36</v>
      </c>
      <c r="F49" s="202" t="s">
        <v>972</v>
      </c>
      <c r="G49" s="329"/>
    </row>
    <row r="50" spans="1:8" s="7" customFormat="1" ht="63.75" x14ac:dyDescent="0.2">
      <c r="A50" s="85" t="s">
        <v>506</v>
      </c>
      <c r="B50" s="203" t="s">
        <v>966</v>
      </c>
      <c r="C50" s="200"/>
      <c r="D50" s="200"/>
      <c r="E50" s="86" t="s">
        <v>40</v>
      </c>
      <c r="F50" s="202" t="s">
        <v>1223</v>
      </c>
      <c r="G50" s="328"/>
    </row>
    <row r="51" spans="1:8" s="7" customFormat="1" ht="38.25" x14ac:dyDescent="0.2">
      <c r="A51" s="85" t="s">
        <v>507</v>
      </c>
      <c r="B51" s="203" t="s">
        <v>967</v>
      </c>
      <c r="C51" s="200"/>
      <c r="D51" s="200"/>
      <c r="E51" s="86" t="s">
        <v>36</v>
      </c>
      <c r="F51" s="202" t="s">
        <v>1224</v>
      </c>
      <c r="G51" s="328"/>
    </row>
    <row r="52" spans="1:8" s="7" customFormat="1" ht="38.25" customHeight="1" x14ac:dyDescent="0.2">
      <c r="A52" s="85" t="s">
        <v>803</v>
      </c>
      <c r="B52" s="203" t="s">
        <v>864</v>
      </c>
      <c r="C52" s="200"/>
      <c r="D52" s="200"/>
      <c r="E52" s="86" t="s">
        <v>36</v>
      </c>
      <c r="F52" s="202" t="s">
        <v>970</v>
      </c>
      <c r="G52" s="328"/>
    </row>
    <row r="53" spans="1:8" x14ac:dyDescent="0.2">
      <c r="B53" s="320"/>
      <c r="H53" s="29"/>
    </row>
  </sheetData>
  <mergeCells count="5">
    <mergeCell ref="C35:F35"/>
    <mergeCell ref="C39:F39"/>
    <mergeCell ref="C42:F42"/>
    <mergeCell ref="C14:F14"/>
    <mergeCell ref="C32:F32"/>
  </mergeCells>
  <phoneticPr fontId="16"/>
  <pageMargins left="0.78749999999999998" right="0.78749999999999998" top="0.78749999999999998" bottom="0.78749999999999998" header="0.51180555555555562" footer="0.51180555555555562"/>
  <pageSetup paperSize="9"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4"/>
  <sheetViews>
    <sheetView zoomScale="85" zoomScaleNormal="85" workbookViewId="0">
      <pane ySplit="4" topLeftCell="A5" activePane="bottomLeft" state="frozen"/>
      <selection pane="bottomLeft"/>
    </sheetView>
  </sheetViews>
  <sheetFormatPr defaultColWidth="9.140625" defaultRowHeight="12.75" x14ac:dyDescent="0.2"/>
  <cols>
    <col min="1" max="1" width="12.7109375" style="306" customWidth="1"/>
    <col min="2" max="2" width="43.85546875" style="306" customWidth="1"/>
    <col min="3" max="3" width="19" style="27" customWidth="1"/>
    <col min="4" max="4" width="20.28515625" style="27" customWidth="1"/>
    <col min="5" max="5" width="21.42578125" style="27" customWidth="1"/>
    <col min="6" max="6" width="64.140625" style="27" customWidth="1"/>
    <col min="7" max="7" width="45.7109375" style="330" customWidth="1"/>
    <col min="8" max="16384" width="9.140625" style="7"/>
  </cols>
  <sheetData>
    <row r="1" spans="1:7" ht="18" x14ac:dyDescent="0.2">
      <c r="A1" s="41" t="str">
        <f>"Addendum to ICS proforma for " &amp; 'Title Page'!B15 &amp; " (" &amp; 'Title Page'!A15 &amp; ")"</f>
        <v>Addendum to ICS proforma for Logical Link Control and Adaptation Protocol (L2CAP)</v>
      </c>
      <c r="G1" s="323"/>
    </row>
    <row r="2" spans="1:7" x14ac:dyDescent="0.2">
      <c r="A2" s="42" t="s">
        <v>835</v>
      </c>
      <c r="G2" s="323"/>
    </row>
    <row r="3" spans="1:7" ht="13.5" thickBot="1" x14ac:dyDescent="0.25">
      <c r="G3" s="11"/>
    </row>
    <row r="4" spans="1:7" s="88" customFormat="1" ht="40.5" customHeight="1" thickBot="1" x14ac:dyDescent="0.25">
      <c r="A4" s="101" t="s">
        <v>832</v>
      </c>
      <c r="B4" s="102" t="s">
        <v>14</v>
      </c>
      <c r="C4" s="103" t="s">
        <v>16</v>
      </c>
      <c r="D4" s="103" t="s">
        <v>897</v>
      </c>
      <c r="E4" s="204" t="s">
        <v>17</v>
      </c>
      <c r="F4" s="205" t="s">
        <v>18</v>
      </c>
      <c r="G4" s="16"/>
    </row>
    <row r="5" spans="1:7" ht="71.25" customHeight="1" x14ac:dyDescent="0.2">
      <c r="A5" s="105" t="s">
        <v>298</v>
      </c>
      <c r="B5" s="105" t="s">
        <v>92</v>
      </c>
      <c r="C5" s="106"/>
      <c r="D5" s="106"/>
      <c r="E5" s="107" t="s">
        <v>93</v>
      </c>
      <c r="F5" s="209" t="s">
        <v>1240</v>
      </c>
      <c r="G5" s="336"/>
    </row>
    <row r="6" spans="1:7" s="26" customFormat="1" ht="62.25" customHeight="1" x14ac:dyDescent="0.2">
      <c r="A6" s="86" t="s">
        <v>297</v>
      </c>
      <c r="B6" s="86" t="s">
        <v>133</v>
      </c>
      <c r="C6" s="100"/>
      <c r="D6" s="100"/>
      <c r="E6" s="100" t="s">
        <v>134</v>
      </c>
      <c r="F6" s="143" t="s">
        <v>1241</v>
      </c>
      <c r="G6" s="336"/>
    </row>
    <row r="7" spans="1:7" ht="43.5" customHeight="1" x14ac:dyDescent="0.2">
      <c r="A7" s="99" t="s">
        <v>296</v>
      </c>
      <c r="B7" s="99" t="s">
        <v>295</v>
      </c>
      <c r="C7" s="85"/>
      <c r="D7" s="85" t="s">
        <v>137</v>
      </c>
      <c r="E7" s="85" t="s">
        <v>111</v>
      </c>
      <c r="F7" s="100" t="s">
        <v>1190</v>
      </c>
      <c r="G7" s="336"/>
    </row>
    <row r="8" spans="1:7" s="6" customFormat="1" ht="60" customHeight="1" x14ac:dyDescent="0.2">
      <c r="A8" s="86" t="s">
        <v>294</v>
      </c>
      <c r="B8" s="86" t="s">
        <v>168</v>
      </c>
      <c r="C8" s="100"/>
      <c r="D8" s="100"/>
      <c r="E8" s="85" t="s">
        <v>105</v>
      </c>
      <c r="F8" s="100" t="s">
        <v>1181</v>
      </c>
      <c r="G8" s="323"/>
    </row>
    <row r="9" spans="1:7" s="6" customFormat="1" ht="42" customHeight="1" x14ac:dyDescent="0.2">
      <c r="A9" s="86" t="s">
        <v>293</v>
      </c>
      <c r="B9" s="86" t="s">
        <v>115</v>
      </c>
      <c r="C9" s="85" t="s">
        <v>116</v>
      </c>
      <c r="D9" s="100"/>
      <c r="E9" s="85" t="s">
        <v>111</v>
      </c>
      <c r="F9" s="85" t="s">
        <v>117</v>
      </c>
      <c r="G9" s="323"/>
    </row>
    <row r="10" spans="1:7" s="6" customFormat="1" ht="55.5" customHeight="1" x14ac:dyDescent="0.2">
      <c r="A10" s="86" t="s">
        <v>292</v>
      </c>
      <c r="B10" s="100" t="s">
        <v>990</v>
      </c>
      <c r="C10" s="100"/>
      <c r="D10" s="100" t="s">
        <v>137</v>
      </c>
      <c r="E10" s="85" t="s">
        <v>108</v>
      </c>
      <c r="F10" s="143" t="s">
        <v>1226</v>
      </c>
      <c r="G10" s="336"/>
    </row>
    <row r="11" spans="1:7" s="6" customFormat="1" ht="69" customHeight="1" x14ac:dyDescent="0.2">
      <c r="A11" s="86" t="s">
        <v>291</v>
      </c>
      <c r="B11" s="100" t="s">
        <v>991</v>
      </c>
      <c r="C11" s="100"/>
      <c r="D11" s="100"/>
      <c r="E11" s="100" t="s">
        <v>57</v>
      </c>
      <c r="F11" s="143" t="s">
        <v>1227</v>
      </c>
      <c r="G11" s="336"/>
    </row>
    <row r="12" spans="1:7" s="6" customFormat="1" ht="55.5" customHeight="1" x14ac:dyDescent="0.2">
      <c r="A12" s="86" t="s">
        <v>290</v>
      </c>
      <c r="B12" s="100" t="s">
        <v>992</v>
      </c>
      <c r="C12" s="100"/>
      <c r="D12" s="100"/>
      <c r="E12" s="100" t="s">
        <v>57</v>
      </c>
      <c r="F12" s="143" t="s">
        <v>1228</v>
      </c>
      <c r="G12" s="336"/>
    </row>
    <row r="13" spans="1:7" s="6" customFormat="1" ht="42.75" customHeight="1" x14ac:dyDescent="0.2">
      <c r="A13" s="86" t="s">
        <v>289</v>
      </c>
      <c r="B13" s="100" t="s">
        <v>993</v>
      </c>
      <c r="C13" s="100"/>
      <c r="D13" s="100"/>
      <c r="E13" s="100"/>
      <c r="F13" s="143" t="s">
        <v>1229</v>
      </c>
      <c r="G13" s="336"/>
    </row>
    <row r="14" spans="1:7" s="6" customFormat="1" ht="56.25" customHeight="1" x14ac:dyDescent="0.2">
      <c r="A14" s="86" t="s">
        <v>288</v>
      </c>
      <c r="B14" s="86" t="s">
        <v>994</v>
      </c>
      <c r="C14" s="100"/>
      <c r="D14" s="100" t="s">
        <v>194</v>
      </c>
      <c r="E14" s="100" t="s">
        <v>884</v>
      </c>
      <c r="F14" s="143" t="s">
        <v>1230</v>
      </c>
      <c r="G14" s="336"/>
    </row>
    <row r="15" spans="1:7" s="6" customFormat="1" ht="53.25" customHeight="1" x14ac:dyDescent="0.2">
      <c r="A15" s="86" t="s">
        <v>287</v>
      </c>
      <c r="B15" s="86" t="s">
        <v>995</v>
      </c>
      <c r="C15" s="100"/>
      <c r="D15" s="100" t="s">
        <v>194</v>
      </c>
      <c r="E15" s="100" t="s">
        <v>884</v>
      </c>
      <c r="F15" s="143" t="s">
        <v>1231</v>
      </c>
      <c r="G15" s="336"/>
    </row>
    <row r="16" spans="1:7" s="6" customFormat="1" ht="53.25" customHeight="1" x14ac:dyDescent="0.2">
      <c r="A16" s="86" t="s">
        <v>286</v>
      </c>
      <c r="B16" s="86" t="s">
        <v>1204</v>
      </c>
      <c r="C16" s="100"/>
      <c r="D16" s="100" t="s">
        <v>191</v>
      </c>
      <c r="E16" s="100" t="s">
        <v>884</v>
      </c>
      <c r="F16" s="143" t="s">
        <v>1232</v>
      </c>
      <c r="G16" s="336"/>
    </row>
    <row r="17" spans="1:8" s="6" customFormat="1" ht="52.5" customHeight="1" x14ac:dyDescent="0.2">
      <c r="A17" s="86" t="s">
        <v>285</v>
      </c>
      <c r="B17" s="86" t="s">
        <v>996</v>
      </c>
      <c r="C17" s="100" t="s">
        <v>189</v>
      </c>
      <c r="D17" s="100"/>
      <c r="E17" s="100" t="s">
        <v>111</v>
      </c>
      <c r="F17" s="143" t="s">
        <v>1233</v>
      </c>
      <c r="G17" s="336"/>
    </row>
    <row r="18" spans="1:8" s="6" customFormat="1" ht="45" customHeight="1" x14ac:dyDescent="0.2">
      <c r="A18" s="86" t="s">
        <v>284</v>
      </c>
      <c r="B18" s="86" t="s">
        <v>997</v>
      </c>
      <c r="C18" s="100"/>
      <c r="D18" s="100" t="s">
        <v>283</v>
      </c>
      <c r="E18" s="100" t="s">
        <v>884</v>
      </c>
      <c r="F18" s="143" t="s">
        <v>1234</v>
      </c>
      <c r="G18" s="336"/>
    </row>
    <row r="19" spans="1:8" s="6" customFormat="1" ht="44.25" customHeight="1" x14ac:dyDescent="0.2">
      <c r="A19" s="86" t="s">
        <v>282</v>
      </c>
      <c r="B19" s="86" t="s">
        <v>998</v>
      </c>
      <c r="C19" s="100"/>
      <c r="D19" s="100" t="s">
        <v>191</v>
      </c>
      <c r="E19" s="100" t="s">
        <v>884</v>
      </c>
      <c r="F19" s="143" t="s">
        <v>1235</v>
      </c>
      <c r="G19" s="336"/>
    </row>
    <row r="20" spans="1:8" s="6" customFormat="1" ht="46.5" customHeight="1" x14ac:dyDescent="0.2">
      <c r="A20" s="86" t="s">
        <v>281</v>
      </c>
      <c r="B20" s="100" t="s">
        <v>999</v>
      </c>
      <c r="C20" s="100"/>
      <c r="D20" s="100"/>
      <c r="E20" s="100" t="s">
        <v>111</v>
      </c>
      <c r="F20" s="143" t="s">
        <v>1236</v>
      </c>
      <c r="G20" s="336"/>
    </row>
    <row r="21" spans="1:8" s="6" customFormat="1" ht="55.5" customHeight="1" x14ac:dyDescent="0.2">
      <c r="A21" s="86" t="s">
        <v>280</v>
      </c>
      <c r="B21" s="100" t="s">
        <v>1000</v>
      </c>
      <c r="C21" s="85" t="s">
        <v>96</v>
      </c>
      <c r="D21" s="85" t="s">
        <v>97</v>
      </c>
      <c r="E21" s="100" t="s">
        <v>98</v>
      </c>
      <c r="F21" s="143" t="s">
        <v>1237</v>
      </c>
      <c r="G21" s="336"/>
    </row>
    <row r="22" spans="1:8" s="6" customFormat="1" ht="56.25" customHeight="1" x14ac:dyDescent="0.2">
      <c r="A22" s="86" t="s">
        <v>279</v>
      </c>
      <c r="B22" s="100" t="s">
        <v>1001</v>
      </c>
      <c r="C22" s="100"/>
      <c r="D22" s="100"/>
      <c r="E22" s="100" t="s">
        <v>278</v>
      </c>
      <c r="F22" s="143" t="s">
        <v>1238</v>
      </c>
      <c r="G22" s="336"/>
    </row>
    <row r="23" spans="1:8" ht="44.25" customHeight="1" x14ac:dyDescent="0.2">
      <c r="A23" s="99" t="s">
        <v>277</v>
      </c>
      <c r="B23" s="85" t="s">
        <v>1002</v>
      </c>
      <c r="C23" s="85" t="s">
        <v>96</v>
      </c>
      <c r="D23" s="85" t="s">
        <v>97</v>
      </c>
      <c r="E23" s="100" t="s">
        <v>98</v>
      </c>
      <c r="F23" s="143" t="s">
        <v>1239</v>
      </c>
      <c r="G23" s="336"/>
      <c r="H23" s="27"/>
    </row>
    <row r="24" spans="1:8" ht="69.75" customHeight="1" x14ac:dyDescent="0.2">
      <c r="A24" s="99" t="s">
        <v>804</v>
      </c>
      <c r="B24" s="85" t="s">
        <v>1003</v>
      </c>
      <c r="C24" s="85"/>
      <c r="D24" s="85"/>
      <c r="E24" s="85" t="s">
        <v>108</v>
      </c>
      <c r="F24" s="143" t="s">
        <v>1225</v>
      </c>
    </row>
  </sheetData>
  <phoneticPr fontId="16"/>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8"/>
  <sheetViews>
    <sheetView zoomScale="85" zoomScaleNormal="85" workbookViewId="0">
      <pane ySplit="3" topLeftCell="A4" activePane="bottomLeft" state="frozen"/>
      <selection pane="bottomLeft"/>
    </sheetView>
  </sheetViews>
  <sheetFormatPr defaultColWidth="11.42578125" defaultRowHeight="12.75" x14ac:dyDescent="0.2"/>
  <cols>
    <col min="1" max="1" width="21.42578125" style="273" customWidth="1"/>
    <col min="2" max="2" width="40.7109375" style="273" customWidth="1"/>
    <col min="3" max="3" width="19" style="273" customWidth="1"/>
    <col min="4" max="4" width="20.28515625" style="273" customWidth="1"/>
    <col min="5" max="5" width="21.42578125" style="273" customWidth="1"/>
    <col min="6" max="6" width="64.140625" style="273" customWidth="1"/>
    <col min="7" max="7" width="11.42578125" style="274"/>
  </cols>
  <sheetData>
    <row r="1" spans="1:8" ht="18" x14ac:dyDescent="0.2">
      <c r="A1" s="310" t="str">
        <f>"Addendum to ICS proforma for " &amp; 'Title Page'!B13 &amp; " (" &amp; 'Title Page'!A13 &amp; ")"</f>
        <v>Addendum to ICS proforma for Link Layer (LL)</v>
      </c>
      <c r="B1" s="311"/>
      <c r="C1" s="1"/>
      <c r="D1" s="1"/>
      <c r="E1" s="1"/>
      <c r="F1" s="1"/>
      <c r="G1" s="334"/>
      <c r="H1" s="1"/>
    </row>
    <row r="2" spans="1:8" ht="13.5" thickBot="1" x14ac:dyDescent="0.25">
      <c r="A2" s="312" t="s">
        <v>835</v>
      </c>
      <c r="B2" s="311"/>
      <c r="C2" s="1"/>
      <c r="D2" s="1"/>
      <c r="E2" s="1"/>
      <c r="F2" s="1"/>
      <c r="G2" s="334"/>
      <c r="H2" s="1"/>
    </row>
    <row r="3" spans="1:8" ht="32.25" thickBot="1" x14ac:dyDescent="0.25">
      <c r="A3" s="12" t="s">
        <v>832</v>
      </c>
      <c r="B3" s="15" t="s">
        <v>14</v>
      </c>
      <c r="C3" s="15" t="s">
        <v>16</v>
      </c>
      <c r="D3" s="15" t="s">
        <v>897</v>
      </c>
      <c r="E3" s="15" t="s">
        <v>17</v>
      </c>
      <c r="F3" s="15" t="s">
        <v>18</v>
      </c>
      <c r="G3" s="2"/>
      <c r="H3" s="1"/>
    </row>
    <row r="4" spans="1:8" ht="13.5" thickBot="1" x14ac:dyDescent="0.25">
      <c r="A4" s="160" t="s">
        <v>20</v>
      </c>
      <c r="B4" s="168" t="s">
        <v>29</v>
      </c>
      <c r="C4" s="413"/>
      <c r="D4" s="413"/>
      <c r="E4" s="413"/>
      <c r="F4" s="414"/>
    </row>
    <row r="5" spans="1:8" ht="54.75" customHeight="1" x14ac:dyDescent="0.2">
      <c r="A5" s="18" t="s">
        <v>30</v>
      </c>
      <c r="B5" s="76" t="s">
        <v>23</v>
      </c>
      <c r="C5" s="76"/>
      <c r="D5" s="76"/>
      <c r="E5" s="75" t="s">
        <v>36</v>
      </c>
      <c r="F5" s="235" t="s">
        <v>1004</v>
      </c>
      <c r="G5" s="335"/>
    </row>
    <row r="6" spans="1:8" ht="54.75" customHeight="1" x14ac:dyDescent="0.2">
      <c r="A6" s="18" t="s">
        <v>46</v>
      </c>
      <c r="B6" s="76" t="s">
        <v>38</v>
      </c>
      <c r="C6" s="76"/>
      <c r="D6" s="76"/>
      <c r="E6" s="75" t="s">
        <v>36</v>
      </c>
      <c r="F6" s="235" t="s">
        <v>1005</v>
      </c>
      <c r="G6" s="335"/>
    </row>
    <row r="7" spans="1:8" ht="54.75" customHeight="1" x14ac:dyDescent="0.2">
      <c r="A7" s="18" t="s">
        <v>31</v>
      </c>
      <c r="B7" s="76" t="s">
        <v>39</v>
      </c>
      <c r="C7" s="76"/>
      <c r="D7" s="76"/>
      <c r="E7" s="75" t="s">
        <v>36</v>
      </c>
      <c r="F7" s="235" t="s">
        <v>1006</v>
      </c>
      <c r="G7" s="335"/>
    </row>
    <row r="8" spans="1:8" ht="327" customHeight="1" x14ac:dyDescent="0.2">
      <c r="A8" s="79" t="s">
        <v>32</v>
      </c>
      <c r="B8" s="80" t="s">
        <v>41</v>
      </c>
      <c r="C8" s="83"/>
      <c r="D8" s="83"/>
      <c r="E8" s="54" t="s">
        <v>40</v>
      </c>
      <c r="F8" s="272" t="s">
        <v>1277</v>
      </c>
      <c r="G8" s="335"/>
    </row>
    <row r="9" spans="1:8" ht="78" customHeight="1" x14ac:dyDescent="0.2">
      <c r="A9" s="79" t="s">
        <v>37</v>
      </c>
      <c r="B9" s="81" t="s">
        <v>42</v>
      </c>
      <c r="C9" s="76"/>
      <c r="D9" s="76"/>
      <c r="E9" s="24" t="s">
        <v>40</v>
      </c>
      <c r="F9" s="235" t="s">
        <v>43</v>
      </c>
      <c r="G9" s="335"/>
    </row>
    <row r="10" spans="1:8" ht="25.5" x14ac:dyDescent="0.2">
      <c r="A10" s="113" t="s">
        <v>37</v>
      </c>
      <c r="B10" s="81" t="s">
        <v>48</v>
      </c>
      <c r="C10" s="76"/>
      <c r="D10" s="76"/>
      <c r="E10" s="24" t="s">
        <v>40</v>
      </c>
      <c r="F10" s="235" t="s">
        <v>49</v>
      </c>
      <c r="G10" s="335"/>
    </row>
    <row r="11" spans="1:8" ht="51" x14ac:dyDescent="0.2">
      <c r="A11" s="294" t="s">
        <v>851</v>
      </c>
      <c r="B11" s="277" t="s">
        <v>852</v>
      </c>
      <c r="C11" s="275"/>
      <c r="D11" s="275"/>
      <c r="E11" s="295" t="s">
        <v>40</v>
      </c>
      <c r="F11" s="296" t="s">
        <v>1007</v>
      </c>
      <c r="G11" s="335"/>
    </row>
    <row r="12" spans="1:8" ht="63.75" x14ac:dyDescent="0.2">
      <c r="A12" s="142" t="s">
        <v>1278</v>
      </c>
      <c r="B12" s="269" t="s">
        <v>1281</v>
      </c>
      <c r="C12" s="298"/>
      <c r="D12" s="298"/>
      <c r="E12" s="270" t="s">
        <v>40</v>
      </c>
      <c r="F12" s="297" t="s">
        <v>1282</v>
      </c>
      <c r="G12" s="335"/>
    </row>
    <row r="13" spans="1:8" ht="63.75" x14ac:dyDescent="0.2">
      <c r="A13" s="142" t="s">
        <v>1325</v>
      </c>
      <c r="B13" s="298" t="s">
        <v>1283</v>
      </c>
      <c r="C13" s="298"/>
      <c r="D13" s="298"/>
      <c r="E13" s="270" t="s">
        <v>36</v>
      </c>
      <c r="F13" s="297" t="s">
        <v>1284</v>
      </c>
      <c r="G13" s="335"/>
    </row>
    <row r="14" spans="1:8" ht="51" x14ac:dyDescent="0.2">
      <c r="A14" s="142" t="s">
        <v>1402</v>
      </c>
      <c r="B14" s="298" t="s">
        <v>1302</v>
      </c>
      <c r="C14" s="298"/>
      <c r="D14" s="298"/>
      <c r="E14" s="298" t="s">
        <v>40</v>
      </c>
      <c r="F14" s="297" t="s">
        <v>1303</v>
      </c>
      <c r="G14" s="335"/>
    </row>
    <row r="15" spans="1:8" ht="51" x14ac:dyDescent="0.2">
      <c r="A15" s="142" t="s">
        <v>1403</v>
      </c>
      <c r="B15" s="298" t="s">
        <v>1304</v>
      </c>
      <c r="C15" s="298"/>
      <c r="D15" s="298"/>
      <c r="E15" s="298" t="s">
        <v>36</v>
      </c>
      <c r="F15" s="297" t="s">
        <v>1305</v>
      </c>
      <c r="G15" s="335"/>
    </row>
    <row r="16" spans="1:8" ht="51" x14ac:dyDescent="0.2">
      <c r="A16" s="142" t="s">
        <v>1404</v>
      </c>
      <c r="B16" s="298" t="s">
        <v>1306</v>
      </c>
      <c r="C16" s="298"/>
      <c r="D16" s="298"/>
      <c r="E16" s="298" t="s">
        <v>36</v>
      </c>
      <c r="F16" s="297" t="s">
        <v>1307</v>
      </c>
      <c r="G16" s="335"/>
    </row>
    <row r="17" spans="1:7" ht="63.75" x14ac:dyDescent="0.2">
      <c r="A17" s="142" t="s">
        <v>1408</v>
      </c>
      <c r="B17" s="298" t="s">
        <v>1297</v>
      </c>
      <c r="C17" s="298"/>
      <c r="D17" s="298"/>
      <c r="E17" s="298" t="s">
        <v>36</v>
      </c>
      <c r="F17" s="297" t="s">
        <v>1298</v>
      </c>
    </row>
    <row r="18" spans="1:7" s="305" customFormat="1" ht="63.75" x14ac:dyDescent="0.2">
      <c r="A18" s="142" t="s">
        <v>1409</v>
      </c>
      <c r="B18" s="298" t="s">
        <v>1299</v>
      </c>
      <c r="C18" s="298"/>
      <c r="D18" s="298"/>
      <c r="E18" s="298" t="s">
        <v>36</v>
      </c>
      <c r="F18" s="297" t="s">
        <v>1300</v>
      </c>
      <c r="G18" s="274"/>
    </row>
    <row r="19" spans="1:7" s="305" customFormat="1" ht="51" x14ac:dyDescent="0.2">
      <c r="A19" s="142" t="s">
        <v>1429</v>
      </c>
      <c r="B19" s="269" t="s">
        <v>1421</v>
      </c>
      <c r="C19" s="287"/>
      <c r="D19" s="287"/>
      <c r="E19" s="270" t="s">
        <v>36</v>
      </c>
      <c r="F19" s="337" t="s">
        <v>1422</v>
      </c>
      <c r="G19" s="274"/>
    </row>
    <row r="20" spans="1:7" s="305" customFormat="1" ht="51" x14ac:dyDescent="0.2">
      <c r="A20" s="142" t="s">
        <v>1430</v>
      </c>
      <c r="B20" s="269" t="s">
        <v>1423</v>
      </c>
      <c r="C20" s="287"/>
      <c r="D20" s="287"/>
      <c r="E20" s="270" t="s">
        <v>36</v>
      </c>
      <c r="F20" s="337" t="s">
        <v>1424</v>
      </c>
      <c r="G20" s="274"/>
    </row>
    <row r="21" spans="1:7" s="305" customFormat="1" ht="51" x14ac:dyDescent="0.2">
      <c r="A21" s="142" t="s">
        <v>1431</v>
      </c>
      <c r="B21" s="269" t="s">
        <v>1425</v>
      </c>
      <c r="C21" s="287"/>
      <c r="D21" s="287"/>
      <c r="E21" s="270" t="s">
        <v>36</v>
      </c>
      <c r="F21" s="337" t="s">
        <v>1426</v>
      </c>
      <c r="G21" s="274"/>
    </row>
    <row r="22" spans="1:7" ht="38.25" customHeight="1" thickBot="1" x14ac:dyDescent="0.25">
      <c r="A22" s="347" t="s">
        <v>1432</v>
      </c>
      <c r="B22" s="348" t="s">
        <v>1427</v>
      </c>
      <c r="C22" s="349"/>
      <c r="D22" s="349"/>
      <c r="E22" s="350" t="s">
        <v>40</v>
      </c>
      <c r="F22" s="351" t="s">
        <v>1428</v>
      </c>
      <c r="G22" s="335"/>
    </row>
    <row r="23" spans="1:7" ht="13.5" thickBot="1" x14ac:dyDescent="0.25">
      <c r="A23" s="167" t="s">
        <v>1275</v>
      </c>
      <c r="B23" s="276" t="s">
        <v>34</v>
      </c>
      <c r="C23" s="417"/>
      <c r="D23" s="417"/>
      <c r="E23" s="417"/>
      <c r="F23" s="418"/>
      <c r="G23" s="335"/>
    </row>
    <row r="24" spans="1:7" s="273" customFormat="1" ht="63.75" x14ac:dyDescent="0.2">
      <c r="A24" s="44" t="s">
        <v>1326</v>
      </c>
      <c r="B24" s="278" t="s">
        <v>21</v>
      </c>
      <c r="C24" s="278"/>
      <c r="D24" s="278"/>
      <c r="E24" s="17" t="s">
        <v>36</v>
      </c>
      <c r="F24" s="279" t="s">
        <v>1327</v>
      </c>
      <c r="G24" s="335"/>
    </row>
    <row r="25" spans="1:7" s="273" customFormat="1" ht="63.75" x14ac:dyDescent="0.2">
      <c r="A25" s="18" t="s">
        <v>1328</v>
      </c>
      <c r="B25" s="76" t="s">
        <v>22</v>
      </c>
      <c r="C25" s="76"/>
      <c r="D25" s="76" t="s">
        <v>47</v>
      </c>
      <c r="E25" s="75" t="s">
        <v>36</v>
      </c>
      <c r="F25" s="235" t="s">
        <v>1329</v>
      </c>
      <c r="G25" s="335"/>
    </row>
    <row r="26" spans="1:7" s="273" customFormat="1" ht="25.5" x14ac:dyDescent="0.2">
      <c r="A26" s="79" t="s">
        <v>1330</v>
      </c>
      <c r="B26" s="83" t="s">
        <v>1331</v>
      </c>
      <c r="C26" s="83"/>
      <c r="D26" s="83"/>
      <c r="E26" s="45" t="s">
        <v>40</v>
      </c>
      <c r="F26" s="236" t="s">
        <v>1332</v>
      </c>
      <c r="G26" s="335"/>
    </row>
    <row r="27" spans="1:7" s="273" customFormat="1" ht="25.5" x14ac:dyDescent="0.2">
      <c r="A27" s="294" t="s">
        <v>1271</v>
      </c>
      <c r="B27" s="277" t="s">
        <v>1272</v>
      </c>
      <c r="C27" s="275"/>
      <c r="D27" s="295" t="s">
        <v>1273</v>
      </c>
      <c r="E27" s="295"/>
      <c r="F27" s="296" t="s">
        <v>1274</v>
      </c>
      <c r="G27" s="335"/>
    </row>
    <row r="28" spans="1:7" s="273" customFormat="1" ht="51" x14ac:dyDescent="0.2">
      <c r="A28" s="85" t="s">
        <v>1398</v>
      </c>
      <c r="B28" s="298" t="s">
        <v>1313</v>
      </c>
      <c r="C28" s="298"/>
      <c r="D28" s="298"/>
      <c r="E28" s="298" t="s">
        <v>36</v>
      </c>
      <c r="F28" s="297" t="s">
        <v>1314</v>
      </c>
      <c r="G28" s="335"/>
    </row>
    <row r="29" spans="1:7" s="273" customFormat="1" ht="63.75" x14ac:dyDescent="0.2">
      <c r="A29" s="302" t="s">
        <v>1399</v>
      </c>
      <c r="B29" s="298" t="s">
        <v>1315</v>
      </c>
      <c r="C29" s="298"/>
      <c r="D29" s="298"/>
      <c r="E29" s="298" t="s">
        <v>36</v>
      </c>
      <c r="F29" s="297" t="s">
        <v>1316</v>
      </c>
      <c r="G29" s="335"/>
    </row>
    <row r="30" spans="1:7" s="273" customFormat="1" ht="51" x14ac:dyDescent="0.2">
      <c r="A30" s="142" t="s">
        <v>1400</v>
      </c>
      <c r="B30" s="298" t="s">
        <v>1317</v>
      </c>
      <c r="C30" s="298"/>
      <c r="D30" s="298"/>
      <c r="E30" s="298" t="s">
        <v>40</v>
      </c>
      <c r="F30" s="297" t="s">
        <v>1318</v>
      </c>
      <c r="G30" s="335"/>
    </row>
    <row r="31" spans="1:7" s="273" customFormat="1" ht="51.75" customHeight="1" thickBot="1" x14ac:dyDescent="0.25">
      <c r="A31" s="303" t="s">
        <v>1401</v>
      </c>
      <c r="B31" s="298" t="s">
        <v>1319</v>
      </c>
      <c r="C31" s="298"/>
      <c r="D31" s="298"/>
      <c r="E31" s="298" t="s">
        <v>36</v>
      </c>
      <c r="F31" s="297" t="s">
        <v>1320</v>
      </c>
      <c r="G31" s="335"/>
    </row>
    <row r="32" spans="1:7" ht="57" customHeight="1" thickBot="1" x14ac:dyDescent="0.25">
      <c r="A32" s="160" t="s">
        <v>33</v>
      </c>
      <c r="B32" s="276" t="s">
        <v>35</v>
      </c>
      <c r="C32" s="417"/>
      <c r="D32" s="417"/>
      <c r="E32" s="417"/>
      <c r="F32" s="418"/>
      <c r="G32" s="335"/>
    </row>
    <row r="33" spans="1:7" ht="63" customHeight="1" x14ac:dyDescent="0.2">
      <c r="A33" s="44" t="s">
        <v>1333</v>
      </c>
      <c r="B33" s="278" t="s">
        <v>24</v>
      </c>
      <c r="C33" s="278"/>
      <c r="D33" s="278"/>
      <c r="E33" s="17" t="s">
        <v>36</v>
      </c>
      <c r="F33" s="279" t="s">
        <v>1334</v>
      </c>
      <c r="G33" s="335"/>
    </row>
    <row r="34" spans="1:7" ht="51" x14ac:dyDescent="0.2">
      <c r="A34" s="23" t="s">
        <v>1335</v>
      </c>
      <c r="B34" s="83" t="s">
        <v>27</v>
      </c>
      <c r="C34" s="83"/>
      <c r="D34" s="83"/>
      <c r="E34" s="45" t="s">
        <v>36</v>
      </c>
      <c r="F34" s="236" t="s">
        <v>1336</v>
      </c>
      <c r="G34" s="335"/>
    </row>
    <row r="35" spans="1:7" ht="54.75" customHeight="1" x14ac:dyDescent="0.2">
      <c r="A35" s="23" t="s">
        <v>1337</v>
      </c>
      <c r="B35" s="83" t="s">
        <v>28</v>
      </c>
      <c r="C35" s="83"/>
      <c r="D35" s="83"/>
      <c r="E35" s="45" t="s">
        <v>36</v>
      </c>
      <c r="F35" s="236" t="s">
        <v>1338</v>
      </c>
      <c r="G35" s="335"/>
    </row>
    <row r="36" spans="1:7" ht="65.25" customHeight="1" x14ac:dyDescent="0.2">
      <c r="A36" s="23" t="s">
        <v>1339</v>
      </c>
      <c r="B36" s="83" t="s">
        <v>25</v>
      </c>
      <c r="C36" s="83"/>
      <c r="D36" s="83"/>
      <c r="E36" s="45" t="s">
        <v>36</v>
      </c>
      <c r="F36" s="236" t="s">
        <v>1340</v>
      </c>
      <c r="G36" s="335"/>
    </row>
    <row r="37" spans="1:7" ht="51" x14ac:dyDescent="0.2">
      <c r="A37" s="23" t="s">
        <v>1341</v>
      </c>
      <c r="B37" s="83" t="s">
        <v>1342</v>
      </c>
      <c r="C37" s="83"/>
      <c r="D37" s="83"/>
      <c r="E37" s="45" t="s">
        <v>36</v>
      </c>
      <c r="F37" s="236" t="s">
        <v>1343</v>
      </c>
      <c r="G37" s="335"/>
    </row>
    <row r="38" spans="1:7" ht="55.5" customHeight="1" x14ac:dyDescent="0.2">
      <c r="A38" s="23" t="s">
        <v>1344</v>
      </c>
      <c r="B38" s="83" t="s">
        <v>1345</v>
      </c>
      <c r="C38" s="83"/>
      <c r="D38" s="83"/>
      <c r="E38" s="45" t="s">
        <v>36</v>
      </c>
      <c r="F38" s="236" t="s">
        <v>1346</v>
      </c>
      <c r="G38" s="335"/>
    </row>
    <row r="39" spans="1:7" ht="54.75" customHeight="1" x14ac:dyDescent="0.2">
      <c r="A39" s="23" t="s">
        <v>1347</v>
      </c>
      <c r="B39" s="83" t="s">
        <v>26</v>
      </c>
      <c r="C39" s="83"/>
      <c r="D39" s="83"/>
      <c r="E39" s="45" t="s">
        <v>36</v>
      </c>
      <c r="F39" s="236" t="s">
        <v>1348</v>
      </c>
      <c r="G39" s="335"/>
    </row>
    <row r="40" spans="1:7" ht="89.25" x14ac:dyDescent="0.2">
      <c r="A40" s="280" t="s">
        <v>1349</v>
      </c>
      <c r="B40" s="278" t="s">
        <v>44</v>
      </c>
      <c r="C40" s="278"/>
      <c r="D40" s="278"/>
      <c r="E40" s="17" t="s">
        <v>36</v>
      </c>
      <c r="F40" s="279" t="s">
        <v>1350</v>
      </c>
      <c r="G40" s="335"/>
    </row>
    <row r="41" spans="1:7" ht="89.25" x14ac:dyDescent="0.2">
      <c r="A41" s="79" t="s">
        <v>1351</v>
      </c>
      <c r="B41" s="83" t="s">
        <v>45</v>
      </c>
      <c r="C41" s="83"/>
      <c r="D41" s="83"/>
      <c r="E41" s="45" t="s">
        <v>36</v>
      </c>
      <c r="F41" s="236" t="s">
        <v>1352</v>
      </c>
      <c r="G41" s="335"/>
    </row>
    <row r="42" spans="1:7" ht="63.75" x14ac:dyDescent="0.2">
      <c r="A42" s="79" t="s">
        <v>1353</v>
      </c>
      <c r="B42" s="80" t="s">
        <v>966</v>
      </c>
      <c r="C42" s="83"/>
      <c r="D42" s="83"/>
      <c r="E42" s="54" t="s">
        <v>40</v>
      </c>
      <c r="F42" s="236" t="s">
        <v>1354</v>
      </c>
      <c r="G42" s="335"/>
    </row>
    <row r="43" spans="1:7" ht="38.25" x14ac:dyDescent="0.2">
      <c r="A43" s="84" t="s">
        <v>1355</v>
      </c>
      <c r="B43" s="81" t="s">
        <v>967</v>
      </c>
      <c r="C43" s="76"/>
      <c r="D43" s="76"/>
      <c r="E43" s="24" t="s">
        <v>36</v>
      </c>
      <c r="F43" s="235" t="s">
        <v>1356</v>
      </c>
      <c r="G43" s="335"/>
    </row>
    <row r="44" spans="1:7" ht="30.75" customHeight="1" x14ac:dyDescent="0.2">
      <c r="A44" s="84" t="s">
        <v>1357</v>
      </c>
      <c r="B44" s="81" t="s">
        <v>1358</v>
      </c>
      <c r="C44" s="76"/>
      <c r="D44" s="76"/>
      <c r="E44" s="24" t="s">
        <v>40</v>
      </c>
      <c r="F44" s="235" t="s">
        <v>1359</v>
      </c>
      <c r="G44" s="335"/>
    </row>
    <row r="45" spans="1:7" ht="67.5" customHeight="1" x14ac:dyDescent="0.2">
      <c r="A45" s="108" t="s">
        <v>1360</v>
      </c>
      <c r="B45" s="109" t="s">
        <v>1361</v>
      </c>
      <c r="C45" s="237"/>
      <c r="D45" s="237"/>
      <c r="E45" s="110" t="s">
        <v>36</v>
      </c>
      <c r="F45" s="111" t="s">
        <v>1362</v>
      </c>
      <c r="G45" s="335"/>
    </row>
    <row r="46" spans="1:7" ht="67.5" customHeight="1" x14ac:dyDescent="0.2">
      <c r="A46" s="108" t="s">
        <v>1363</v>
      </c>
      <c r="B46" s="109" t="s">
        <v>1364</v>
      </c>
      <c r="C46" s="237"/>
      <c r="D46" s="237"/>
      <c r="E46" s="110" t="s">
        <v>36</v>
      </c>
      <c r="F46" s="111" t="s">
        <v>1365</v>
      </c>
      <c r="G46" s="335"/>
    </row>
    <row r="47" spans="1:7" ht="67.5" customHeight="1" x14ac:dyDescent="0.2">
      <c r="A47" s="108" t="s">
        <v>1366</v>
      </c>
      <c r="B47" s="109" t="s">
        <v>1367</v>
      </c>
      <c r="C47" s="237"/>
      <c r="D47" s="237"/>
      <c r="E47" s="110" t="s">
        <v>36</v>
      </c>
      <c r="F47" s="111" t="s">
        <v>1368</v>
      </c>
      <c r="G47" s="335"/>
    </row>
    <row r="48" spans="1:7" ht="67.5" customHeight="1" x14ac:dyDescent="0.2">
      <c r="A48" s="108" t="s">
        <v>814</v>
      </c>
      <c r="B48" s="109" t="s">
        <v>815</v>
      </c>
      <c r="C48" s="237"/>
      <c r="D48" s="237"/>
      <c r="E48" s="110" t="s">
        <v>36</v>
      </c>
      <c r="F48" s="111" t="s">
        <v>1279</v>
      </c>
      <c r="G48" s="335"/>
    </row>
    <row r="49" spans="1:7" ht="63.75" customHeight="1" thickBot="1" x14ac:dyDescent="0.25">
      <c r="A49" s="108" t="s">
        <v>1369</v>
      </c>
      <c r="B49" s="109" t="s">
        <v>1370</v>
      </c>
      <c r="C49" s="237"/>
      <c r="D49" s="237"/>
      <c r="E49" s="110" t="s">
        <v>36</v>
      </c>
      <c r="F49" s="111" t="s">
        <v>1371</v>
      </c>
      <c r="G49" s="335"/>
    </row>
    <row r="50" spans="1:7" ht="60" customHeight="1" x14ac:dyDescent="0.2">
      <c r="A50" s="222" t="s">
        <v>816</v>
      </c>
      <c r="B50" s="223" t="s">
        <v>817</v>
      </c>
      <c r="C50" s="224"/>
      <c r="D50" s="224"/>
      <c r="E50" s="224" t="s">
        <v>36</v>
      </c>
      <c r="F50" s="225" t="s">
        <v>1280</v>
      </c>
      <c r="G50" s="335"/>
    </row>
    <row r="51" spans="1:7" ht="51" x14ac:dyDescent="0.2">
      <c r="A51" s="281" t="s">
        <v>1372</v>
      </c>
      <c r="B51" s="282" t="s">
        <v>1373</v>
      </c>
      <c r="C51" s="283"/>
      <c r="D51" s="284"/>
      <c r="E51" s="284" t="s">
        <v>36</v>
      </c>
      <c r="F51" s="285" t="s">
        <v>1374</v>
      </c>
      <c r="G51" s="335"/>
    </row>
    <row r="52" spans="1:7" ht="51" x14ac:dyDescent="0.2">
      <c r="A52" s="286" t="s">
        <v>1375</v>
      </c>
      <c r="B52" s="269" t="s">
        <v>1376</v>
      </c>
      <c r="C52" s="287"/>
      <c r="D52" s="270" t="s">
        <v>1377</v>
      </c>
      <c r="E52" s="270"/>
      <c r="F52" s="288" t="s">
        <v>1378</v>
      </c>
      <c r="G52" s="335"/>
    </row>
    <row r="53" spans="1:7" ht="51" x14ac:dyDescent="0.2">
      <c r="A53" s="304" t="s">
        <v>1406</v>
      </c>
      <c r="B53" s="298" t="s">
        <v>1321</v>
      </c>
      <c r="C53" s="298"/>
      <c r="D53" s="298"/>
      <c r="E53" s="298" t="s">
        <v>40</v>
      </c>
      <c r="F53" s="297" t="s">
        <v>1322</v>
      </c>
      <c r="G53" s="335"/>
    </row>
    <row r="54" spans="1:7" ht="63.75" x14ac:dyDescent="0.2">
      <c r="A54" s="300" t="s">
        <v>1407</v>
      </c>
      <c r="B54" s="298" t="s">
        <v>1323</v>
      </c>
      <c r="C54" s="298"/>
      <c r="D54" s="298"/>
      <c r="E54" s="298" t="s">
        <v>36</v>
      </c>
      <c r="F54" s="297" t="s">
        <v>1324</v>
      </c>
      <c r="G54" s="335"/>
    </row>
    <row r="55" spans="1:7" ht="38.25" customHeight="1" thickBot="1" x14ac:dyDescent="0.25">
      <c r="A55" s="304" t="s">
        <v>1410</v>
      </c>
      <c r="B55" s="298" t="s">
        <v>1301</v>
      </c>
      <c r="C55" s="298"/>
      <c r="D55" s="298"/>
      <c r="E55" s="298" t="s">
        <v>650</v>
      </c>
      <c r="F55" s="297" t="s">
        <v>1405</v>
      </c>
      <c r="G55" s="335"/>
    </row>
    <row r="56" spans="1:7" ht="26.25" thickBot="1" x14ac:dyDescent="0.25">
      <c r="A56" s="299" t="s">
        <v>1379</v>
      </c>
      <c r="B56" s="228" t="s">
        <v>1389</v>
      </c>
      <c r="C56" s="417"/>
      <c r="D56" s="417"/>
      <c r="E56" s="417"/>
      <c r="F56" s="418"/>
      <c r="G56" s="335"/>
    </row>
    <row r="57" spans="1:7" ht="25.5" x14ac:dyDescent="0.2">
      <c r="A57" s="286" t="s">
        <v>1387</v>
      </c>
      <c r="B57" s="271" t="s">
        <v>1380</v>
      </c>
      <c r="C57" s="287" t="s">
        <v>1381</v>
      </c>
      <c r="D57" s="270"/>
      <c r="E57" s="270" t="s">
        <v>40</v>
      </c>
      <c r="F57" s="288" t="s">
        <v>1382</v>
      </c>
      <c r="G57" s="335"/>
    </row>
    <row r="58" spans="1:7" ht="26.25" thickBot="1" x14ac:dyDescent="0.25">
      <c r="A58" s="289" t="s">
        <v>1388</v>
      </c>
      <c r="B58" s="290" t="s">
        <v>1384</v>
      </c>
      <c r="C58" s="291" t="s">
        <v>1385</v>
      </c>
      <c r="D58" s="292"/>
      <c r="E58" s="292" t="s">
        <v>40</v>
      </c>
      <c r="F58" s="293" t="s">
        <v>1386</v>
      </c>
      <c r="G58" s="335"/>
    </row>
    <row r="59" spans="1:7" ht="13.5" thickBot="1" x14ac:dyDescent="0.25">
      <c r="A59" s="299" t="s">
        <v>1383</v>
      </c>
      <c r="B59" s="301" t="s">
        <v>1392</v>
      </c>
      <c r="C59" s="419"/>
      <c r="D59" s="419"/>
      <c r="E59" s="419"/>
      <c r="F59" s="420"/>
      <c r="G59" s="335"/>
    </row>
    <row r="60" spans="1:7" ht="51" x14ac:dyDescent="0.2">
      <c r="A60" s="300" t="s">
        <v>1390</v>
      </c>
      <c r="B60" s="298" t="s">
        <v>1285</v>
      </c>
      <c r="C60" s="298"/>
      <c r="D60" s="298"/>
      <c r="E60" s="298" t="s">
        <v>36</v>
      </c>
      <c r="F60" s="297" t="s">
        <v>1286</v>
      </c>
      <c r="G60" s="335"/>
    </row>
    <row r="61" spans="1:7" ht="51" x14ac:dyDescent="0.2">
      <c r="A61" s="314" t="s">
        <v>1391</v>
      </c>
      <c r="B61" s="315" t="s">
        <v>1287</v>
      </c>
      <c r="C61" s="315"/>
      <c r="D61" s="315"/>
      <c r="E61" s="315" t="s">
        <v>1288</v>
      </c>
      <c r="F61" s="316" t="s">
        <v>1289</v>
      </c>
      <c r="G61" s="335"/>
    </row>
    <row r="62" spans="1:7" ht="51" x14ac:dyDescent="0.2">
      <c r="A62" s="142" t="s">
        <v>1393</v>
      </c>
      <c r="B62" s="298" t="s">
        <v>1290</v>
      </c>
      <c r="C62" s="298"/>
      <c r="D62" s="298"/>
      <c r="E62" s="298" t="s">
        <v>1291</v>
      </c>
      <c r="F62" s="297" t="s">
        <v>1292</v>
      </c>
      <c r="G62" s="335"/>
    </row>
    <row r="63" spans="1:7" ht="38.25" x14ac:dyDescent="0.2">
      <c r="A63" s="142" t="s">
        <v>1394</v>
      </c>
      <c r="B63" s="298" t="s">
        <v>1293</v>
      </c>
      <c r="C63" s="298"/>
      <c r="D63" s="298"/>
      <c r="E63" s="298" t="s">
        <v>1288</v>
      </c>
      <c r="F63" s="297" t="s">
        <v>1294</v>
      </c>
      <c r="G63" s="335"/>
    </row>
    <row r="64" spans="1:7" ht="38.25" x14ac:dyDescent="0.2">
      <c r="A64" s="317" t="s">
        <v>1395</v>
      </c>
      <c r="B64" s="318" t="s">
        <v>1295</v>
      </c>
      <c r="C64" s="318"/>
      <c r="D64" s="318"/>
      <c r="E64" s="318" t="s">
        <v>1288</v>
      </c>
      <c r="F64" s="319" t="s">
        <v>1296</v>
      </c>
      <c r="G64" s="335"/>
    </row>
    <row r="65" spans="1:7" ht="38.25" x14ac:dyDescent="0.2">
      <c r="A65" s="142" t="s">
        <v>1396</v>
      </c>
      <c r="B65" s="298" t="s">
        <v>1308</v>
      </c>
      <c r="C65" s="298"/>
      <c r="D65" s="298"/>
      <c r="E65" s="298" t="s">
        <v>1309</v>
      </c>
      <c r="F65" s="297" t="s">
        <v>1310</v>
      </c>
      <c r="G65" s="335"/>
    </row>
    <row r="66" spans="1:7" ht="51" x14ac:dyDescent="0.2">
      <c r="A66" s="142" t="s">
        <v>1397</v>
      </c>
      <c r="B66" s="298" t="s">
        <v>1311</v>
      </c>
      <c r="C66" s="298"/>
      <c r="D66" s="298"/>
      <c r="E66" s="298" t="s">
        <v>36</v>
      </c>
      <c r="F66" s="297" t="s">
        <v>1312</v>
      </c>
      <c r="G66" s="335"/>
    </row>
    <row r="67" spans="1:7" x14ac:dyDescent="0.2">
      <c r="A67" s="313"/>
      <c r="F67" s="274"/>
      <c r="G67" s="335"/>
    </row>
    <row r="68" spans="1:7" x14ac:dyDescent="0.2">
      <c r="A68" s="313"/>
      <c r="F68" s="274"/>
      <c r="G68" s="335"/>
    </row>
    <row r="69" spans="1:7" x14ac:dyDescent="0.2">
      <c r="A69" s="313"/>
      <c r="F69" s="274"/>
      <c r="G69" s="335"/>
    </row>
    <row r="70" spans="1:7" x14ac:dyDescent="0.2">
      <c r="A70" s="1"/>
      <c r="G70" s="335"/>
    </row>
    <row r="71" spans="1:7" x14ac:dyDescent="0.2">
      <c r="A71" s="1"/>
      <c r="G71" s="335"/>
    </row>
    <row r="72" spans="1:7" x14ac:dyDescent="0.2">
      <c r="G72" s="335"/>
    </row>
    <row r="73" spans="1:7" x14ac:dyDescent="0.2">
      <c r="G73" s="335"/>
    </row>
    <row r="74" spans="1:7" x14ac:dyDescent="0.2">
      <c r="G74" s="335"/>
    </row>
    <row r="75" spans="1:7" x14ac:dyDescent="0.2">
      <c r="G75" s="335"/>
    </row>
    <row r="76" spans="1:7" x14ac:dyDescent="0.2">
      <c r="G76" s="335"/>
    </row>
    <row r="77" spans="1:7" x14ac:dyDescent="0.2">
      <c r="G77" s="335"/>
    </row>
    <row r="78" spans="1:7" x14ac:dyDescent="0.2">
      <c r="G78" s="335"/>
    </row>
    <row r="79" spans="1:7" x14ac:dyDescent="0.2">
      <c r="G79" s="335"/>
    </row>
    <row r="80" spans="1:7" x14ac:dyDescent="0.2">
      <c r="G80" s="335"/>
    </row>
    <row r="81" spans="7:7" x14ac:dyDescent="0.2">
      <c r="G81" s="335"/>
    </row>
    <row r="82" spans="7:7" x14ac:dyDescent="0.2">
      <c r="G82" s="335"/>
    </row>
    <row r="83" spans="7:7" x14ac:dyDescent="0.2">
      <c r="G83" s="335"/>
    </row>
    <row r="84" spans="7:7" x14ac:dyDescent="0.2">
      <c r="G84" s="335"/>
    </row>
    <row r="85" spans="7:7" x14ac:dyDescent="0.2">
      <c r="G85" s="335"/>
    </row>
    <row r="86" spans="7:7" x14ac:dyDescent="0.2">
      <c r="G86" s="335"/>
    </row>
    <row r="87" spans="7:7" x14ac:dyDescent="0.2">
      <c r="G87" s="335"/>
    </row>
    <row r="88" spans="7:7" x14ac:dyDescent="0.2">
      <c r="G88" s="335"/>
    </row>
    <row r="89" spans="7:7" x14ac:dyDescent="0.2">
      <c r="G89" s="335"/>
    </row>
    <row r="90" spans="7:7" x14ac:dyDescent="0.2">
      <c r="G90" s="335"/>
    </row>
    <row r="91" spans="7:7" x14ac:dyDescent="0.2">
      <c r="G91" s="335"/>
    </row>
    <row r="92" spans="7:7" x14ac:dyDescent="0.2">
      <c r="G92" s="335"/>
    </row>
    <row r="93" spans="7:7" x14ac:dyDescent="0.2">
      <c r="G93" s="335"/>
    </row>
    <row r="94" spans="7:7" x14ac:dyDescent="0.2">
      <c r="G94" s="335"/>
    </row>
    <row r="95" spans="7:7" x14ac:dyDescent="0.2">
      <c r="G95" s="335"/>
    </row>
    <row r="96" spans="7:7" x14ac:dyDescent="0.2">
      <c r="G96" s="335"/>
    </row>
    <row r="97" spans="7:7" x14ac:dyDescent="0.2">
      <c r="G97" s="335"/>
    </row>
    <row r="98" spans="7:7" x14ac:dyDescent="0.2">
      <c r="G98" s="335"/>
    </row>
    <row r="99" spans="7:7" x14ac:dyDescent="0.2">
      <c r="G99" s="335"/>
    </row>
    <row r="100" spans="7:7" x14ac:dyDescent="0.2">
      <c r="G100" s="335"/>
    </row>
    <row r="101" spans="7:7" x14ac:dyDescent="0.2">
      <c r="G101" s="335"/>
    </row>
    <row r="102" spans="7:7" x14ac:dyDescent="0.2">
      <c r="G102" s="335"/>
    </row>
    <row r="103" spans="7:7" x14ac:dyDescent="0.2">
      <c r="G103" s="335"/>
    </row>
    <row r="104" spans="7:7" x14ac:dyDescent="0.2">
      <c r="G104" s="335"/>
    </row>
    <row r="105" spans="7:7" x14ac:dyDescent="0.2">
      <c r="G105" s="335"/>
    </row>
    <row r="106" spans="7:7" x14ac:dyDescent="0.2">
      <c r="G106" s="335"/>
    </row>
    <row r="107" spans="7:7" x14ac:dyDescent="0.2">
      <c r="G107" s="335"/>
    </row>
    <row r="108" spans="7:7" x14ac:dyDescent="0.2">
      <c r="G108" s="335"/>
    </row>
    <row r="109" spans="7:7" x14ac:dyDescent="0.2">
      <c r="G109" s="335"/>
    </row>
    <row r="110" spans="7:7" x14ac:dyDescent="0.2">
      <c r="G110" s="335"/>
    </row>
    <row r="111" spans="7:7" x14ac:dyDescent="0.2">
      <c r="G111" s="335"/>
    </row>
    <row r="112" spans="7:7" x14ac:dyDescent="0.2">
      <c r="G112" s="335"/>
    </row>
    <row r="113" spans="7:7" x14ac:dyDescent="0.2">
      <c r="G113" s="335"/>
    </row>
    <row r="114" spans="7:7" x14ac:dyDescent="0.2">
      <c r="G114" s="335"/>
    </row>
    <row r="115" spans="7:7" x14ac:dyDescent="0.2">
      <c r="G115" s="335"/>
    </row>
    <row r="116" spans="7:7" x14ac:dyDescent="0.2">
      <c r="G116" s="335"/>
    </row>
    <row r="117" spans="7:7" x14ac:dyDescent="0.2">
      <c r="G117" s="335"/>
    </row>
    <row r="118" spans="7:7" x14ac:dyDescent="0.2">
      <c r="G118" s="335"/>
    </row>
    <row r="119" spans="7:7" x14ac:dyDescent="0.2">
      <c r="G119" s="335"/>
    </row>
    <row r="120" spans="7:7" x14ac:dyDescent="0.2">
      <c r="G120" s="335"/>
    </row>
    <row r="121" spans="7:7" x14ac:dyDescent="0.2">
      <c r="G121" s="335"/>
    </row>
    <row r="122" spans="7:7" x14ac:dyDescent="0.2">
      <c r="G122" s="335"/>
    </row>
    <row r="123" spans="7:7" x14ac:dyDescent="0.2">
      <c r="G123" s="335"/>
    </row>
    <row r="124" spans="7:7" x14ac:dyDescent="0.2">
      <c r="G124" s="335"/>
    </row>
    <row r="125" spans="7:7" x14ac:dyDescent="0.2">
      <c r="G125" s="335"/>
    </row>
    <row r="126" spans="7:7" x14ac:dyDescent="0.2">
      <c r="G126" s="335"/>
    </row>
    <row r="127" spans="7:7" x14ac:dyDescent="0.2">
      <c r="G127" s="335"/>
    </row>
    <row r="128" spans="7:7" x14ac:dyDescent="0.2">
      <c r="G128" s="335"/>
    </row>
    <row r="129" spans="7:7" x14ac:dyDescent="0.2">
      <c r="G129" s="335"/>
    </row>
    <row r="130" spans="7:7" x14ac:dyDescent="0.2">
      <c r="G130" s="335"/>
    </row>
    <row r="131" spans="7:7" x14ac:dyDescent="0.2">
      <c r="G131" s="335"/>
    </row>
    <row r="132" spans="7:7" x14ac:dyDescent="0.2">
      <c r="G132" s="335"/>
    </row>
    <row r="133" spans="7:7" x14ac:dyDescent="0.2">
      <c r="G133" s="335"/>
    </row>
    <row r="134" spans="7:7" x14ac:dyDescent="0.2">
      <c r="G134" s="335"/>
    </row>
    <row r="135" spans="7:7" x14ac:dyDescent="0.2">
      <c r="G135" s="335"/>
    </row>
    <row r="136" spans="7:7" x14ac:dyDescent="0.2">
      <c r="G136" s="335"/>
    </row>
    <row r="137" spans="7:7" x14ac:dyDescent="0.2">
      <c r="G137" s="335"/>
    </row>
    <row r="138" spans="7:7" x14ac:dyDescent="0.2">
      <c r="G138" s="335"/>
    </row>
    <row r="139" spans="7:7" x14ac:dyDescent="0.2">
      <c r="G139" s="335"/>
    </row>
    <row r="140" spans="7:7" x14ac:dyDescent="0.2">
      <c r="G140" s="335"/>
    </row>
    <row r="141" spans="7:7" x14ac:dyDescent="0.2">
      <c r="G141" s="335"/>
    </row>
    <row r="142" spans="7:7" x14ac:dyDescent="0.2">
      <c r="G142" s="335"/>
    </row>
    <row r="143" spans="7:7" x14ac:dyDescent="0.2">
      <c r="G143" s="335"/>
    </row>
    <row r="144" spans="7:7" x14ac:dyDescent="0.2">
      <c r="G144" s="335"/>
    </row>
    <row r="145" spans="7:7" x14ac:dyDescent="0.2">
      <c r="G145" s="335"/>
    </row>
    <row r="146" spans="7:7" x14ac:dyDescent="0.2">
      <c r="G146" s="335"/>
    </row>
    <row r="147" spans="7:7" x14ac:dyDescent="0.2">
      <c r="G147" s="335"/>
    </row>
    <row r="148" spans="7:7" x14ac:dyDescent="0.2">
      <c r="G148" s="335"/>
    </row>
  </sheetData>
  <mergeCells count="5">
    <mergeCell ref="C4:F4"/>
    <mergeCell ref="C32:F32"/>
    <mergeCell ref="C23:F23"/>
    <mergeCell ref="C56:F56"/>
    <mergeCell ref="C59:F59"/>
  </mergeCells>
  <phoneticPr fontId="0" type="noConversion"/>
  <pageMargins left="0.74791666666666667" right="0.74791666666666667" top="0.98402777777777783" bottom="0.98402777777777783" header="0.51180555555555562" footer="0.51180555555555562"/>
  <pageSetup paperSize="9" firstPageNumber="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50"/>
  <sheetViews>
    <sheetView zoomScale="85" zoomScaleNormal="85" workbookViewId="0">
      <pane ySplit="4" topLeftCell="A5" activePane="bottomLeft" state="frozen"/>
      <selection pane="bottomLeft"/>
    </sheetView>
  </sheetViews>
  <sheetFormatPr defaultColWidth="9.140625" defaultRowHeight="12.75" x14ac:dyDescent="0.2"/>
  <cols>
    <col min="1" max="1" width="21.7109375" style="320" customWidth="1"/>
    <col min="2" max="2" width="43.85546875" style="320" customWidth="1"/>
    <col min="3" max="3" width="19" style="216" customWidth="1"/>
    <col min="4" max="4" width="20.28515625" style="216" customWidth="1"/>
    <col min="5" max="5" width="21.42578125" style="216" customWidth="1"/>
    <col min="6" max="6" width="67.42578125" style="216" customWidth="1"/>
    <col min="7" max="7" width="61.140625" style="330" customWidth="1"/>
    <col min="8" max="8" width="50.7109375" style="5" customWidth="1"/>
    <col min="9" max="16384" width="9.140625" style="29"/>
  </cols>
  <sheetData>
    <row r="1" spans="1:8" ht="18" x14ac:dyDescent="0.2">
      <c r="A1" s="238" t="str">
        <f>"Addendum to ICS proforma for " &amp; 'Title Page'!B11 &amp; " (" &amp; 'Title Page'!A11 &amp; ")"</f>
        <v>Addendum to ICS proforma for Link Manager (LM)</v>
      </c>
      <c r="G1" s="323"/>
    </row>
    <row r="2" spans="1:8" x14ac:dyDescent="0.2">
      <c r="A2" s="239" t="s">
        <v>835</v>
      </c>
      <c r="G2" s="323"/>
    </row>
    <row r="3" spans="1:8" ht="13.5" thickBot="1" x14ac:dyDescent="0.25">
      <c r="A3" s="10"/>
      <c r="B3" s="10"/>
      <c r="G3" s="11"/>
    </row>
    <row r="4" spans="1:8" s="50" customFormat="1" ht="32.25" thickBot="1" x14ac:dyDescent="0.25">
      <c r="A4" s="14" t="s">
        <v>832</v>
      </c>
      <c r="B4" s="15" t="s">
        <v>14</v>
      </c>
      <c r="C4" s="15" t="s">
        <v>16</v>
      </c>
      <c r="D4" s="15" t="s">
        <v>894</v>
      </c>
      <c r="E4" s="15" t="s">
        <v>17</v>
      </c>
      <c r="F4" s="15" t="s">
        <v>18</v>
      </c>
      <c r="G4" s="16"/>
      <c r="H4" s="5"/>
    </row>
    <row r="5" spans="1:8" ht="63.75" x14ac:dyDescent="0.2">
      <c r="A5" s="59" t="s">
        <v>164</v>
      </c>
      <c r="B5" s="60" t="s">
        <v>92</v>
      </c>
      <c r="C5" s="19"/>
      <c r="D5" s="19"/>
      <c r="E5" s="61" t="s">
        <v>93</v>
      </c>
      <c r="F5" s="20" t="s">
        <v>1242</v>
      </c>
    </row>
    <row r="6" spans="1:8" ht="38.25" x14ac:dyDescent="0.2">
      <c r="A6" s="62" t="s">
        <v>165</v>
      </c>
      <c r="B6" s="45" t="s">
        <v>95</v>
      </c>
      <c r="C6" s="23" t="s">
        <v>96</v>
      </c>
      <c r="D6" s="11" t="s">
        <v>97</v>
      </c>
      <c r="E6" s="53" t="s">
        <v>98</v>
      </c>
      <c r="F6" s="46" t="s">
        <v>99</v>
      </c>
    </row>
    <row r="7" spans="1:8" ht="38.25" x14ac:dyDescent="0.2">
      <c r="A7" s="62" t="s">
        <v>166</v>
      </c>
      <c r="B7" s="45" t="s">
        <v>101</v>
      </c>
      <c r="C7" s="23" t="s">
        <v>96</v>
      </c>
      <c r="D7" s="11" t="s">
        <v>97</v>
      </c>
      <c r="E7" s="53" t="s">
        <v>98</v>
      </c>
      <c r="F7" s="46" t="s">
        <v>102</v>
      </c>
    </row>
    <row r="8" spans="1:8" ht="51" x14ac:dyDescent="0.2">
      <c r="A8" s="62" t="s">
        <v>167</v>
      </c>
      <c r="B8" s="45" t="s">
        <v>168</v>
      </c>
      <c r="C8" s="23"/>
      <c r="D8" s="23"/>
      <c r="E8" s="53" t="s">
        <v>105</v>
      </c>
      <c r="F8" s="64" t="s">
        <v>1181</v>
      </c>
    </row>
    <row r="9" spans="1:8" ht="51" x14ac:dyDescent="0.2">
      <c r="A9" s="62" t="s">
        <v>169</v>
      </c>
      <c r="B9" s="45" t="s">
        <v>107</v>
      </c>
      <c r="C9" s="23"/>
      <c r="D9" s="23"/>
      <c r="E9" s="53" t="s">
        <v>108</v>
      </c>
      <c r="F9" s="46" t="s">
        <v>1243</v>
      </c>
    </row>
    <row r="10" spans="1:8" ht="38.25" x14ac:dyDescent="0.2">
      <c r="A10" s="62" t="s">
        <v>170</v>
      </c>
      <c r="B10" s="45" t="s">
        <v>110</v>
      </c>
      <c r="C10" s="23"/>
      <c r="D10" s="23"/>
      <c r="E10" s="53" t="s">
        <v>111</v>
      </c>
      <c r="F10" s="46" t="s">
        <v>1244</v>
      </c>
    </row>
    <row r="11" spans="1:8" ht="38.25" x14ac:dyDescent="0.2">
      <c r="A11" s="62" t="s">
        <v>171</v>
      </c>
      <c r="B11" s="45" t="s">
        <v>113</v>
      </c>
      <c r="C11" s="23"/>
      <c r="D11" s="23"/>
      <c r="E11" s="53" t="s">
        <v>108</v>
      </c>
      <c r="F11" s="46" t="s">
        <v>1245</v>
      </c>
    </row>
    <row r="12" spans="1:8" ht="38.25" x14ac:dyDescent="0.2">
      <c r="A12" s="62" t="s">
        <v>172</v>
      </c>
      <c r="B12" s="45" t="s">
        <v>115</v>
      </c>
      <c r="C12" s="23"/>
      <c r="D12" s="23"/>
      <c r="E12" s="53" t="s">
        <v>111</v>
      </c>
      <c r="F12" s="46" t="s">
        <v>117</v>
      </c>
    </row>
    <row r="13" spans="1:8" x14ac:dyDescent="0.2">
      <c r="A13" s="169" t="s">
        <v>173</v>
      </c>
      <c r="B13" s="170" t="s">
        <v>174</v>
      </c>
      <c r="C13" s="65"/>
      <c r="D13" s="65"/>
      <c r="E13" s="65"/>
      <c r="F13" s="66"/>
    </row>
    <row r="14" spans="1:8" ht="38.25" x14ac:dyDescent="0.2">
      <c r="A14" s="62" t="s">
        <v>175</v>
      </c>
      <c r="B14" s="45" t="s">
        <v>1012</v>
      </c>
      <c r="C14" s="23"/>
      <c r="D14" s="53" t="s">
        <v>176</v>
      </c>
      <c r="E14" s="53" t="s">
        <v>108</v>
      </c>
      <c r="F14" s="64" t="s">
        <v>1246</v>
      </c>
      <c r="G14" s="331"/>
    </row>
    <row r="15" spans="1:8" ht="38.25" x14ac:dyDescent="0.2">
      <c r="A15" s="62" t="s">
        <v>177</v>
      </c>
      <c r="B15" s="45" t="s">
        <v>1013</v>
      </c>
      <c r="C15" s="23"/>
      <c r="D15" s="53" t="s">
        <v>176</v>
      </c>
      <c r="E15" s="53" t="s">
        <v>108</v>
      </c>
      <c r="F15" s="64" t="s">
        <v>1247</v>
      </c>
    </row>
    <row r="16" spans="1:8" x14ac:dyDescent="0.2">
      <c r="A16" s="169" t="s">
        <v>178</v>
      </c>
      <c r="B16" s="169" t="s">
        <v>179</v>
      </c>
      <c r="C16" s="65"/>
      <c r="D16" s="65"/>
      <c r="E16" s="65"/>
      <c r="F16" s="66"/>
      <c r="G16" s="331"/>
    </row>
    <row r="17" spans="1:7" ht="39" customHeight="1" x14ac:dyDescent="0.2">
      <c r="A17" s="62" t="s">
        <v>180</v>
      </c>
      <c r="B17" s="45" t="s">
        <v>1014</v>
      </c>
      <c r="C17" s="23"/>
      <c r="D17" s="53" t="s">
        <v>176</v>
      </c>
      <c r="E17" s="53" t="s">
        <v>108</v>
      </c>
      <c r="F17" s="64" t="s">
        <v>1248</v>
      </c>
      <c r="G17" s="331"/>
    </row>
    <row r="18" spans="1:7" ht="42" customHeight="1" x14ac:dyDescent="0.2">
      <c r="A18" s="62" t="s">
        <v>181</v>
      </c>
      <c r="B18" s="45" t="s">
        <v>1015</v>
      </c>
      <c r="C18" s="23"/>
      <c r="D18" s="53" t="s">
        <v>176</v>
      </c>
      <c r="E18" s="53" t="s">
        <v>108</v>
      </c>
      <c r="F18" s="64" t="s">
        <v>1249</v>
      </c>
      <c r="G18" s="331"/>
    </row>
    <row r="19" spans="1:7" ht="38.25" x14ac:dyDescent="0.2">
      <c r="A19" s="62" t="s">
        <v>182</v>
      </c>
      <c r="B19" s="45" t="s">
        <v>1016</v>
      </c>
      <c r="C19" s="23"/>
      <c r="D19" s="53" t="s">
        <v>176</v>
      </c>
      <c r="E19" s="53" t="s">
        <v>108</v>
      </c>
      <c r="F19" s="64" t="s">
        <v>1250</v>
      </c>
      <c r="G19" s="331"/>
    </row>
    <row r="20" spans="1:7" ht="38.25" x14ac:dyDescent="0.2">
      <c r="A20" s="62" t="s">
        <v>183</v>
      </c>
      <c r="B20" s="45" t="s">
        <v>1017</v>
      </c>
      <c r="C20" s="18"/>
      <c r="D20" s="22" t="s">
        <v>176</v>
      </c>
      <c r="E20" s="22" t="s">
        <v>108</v>
      </c>
      <c r="F20" s="68" t="s">
        <v>1251</v>
      </c>
      <c r="G20" s="331"/>
    </row>
    <row r="21" spans="1:7" x14ac:dyDescent="0.2">
      <c r="A21" s="169" t="s">
        <v>184</v>
      </c>
      <c r="B21" s="170" t="s">
        <v>1019</v>
      </c>
      <c r="C21" s="57"/>
      <c r="D21" s="57"/>
      <c r="E21" s="57"/>
      <c r="F21" s="69"/>
      <c r="G21" s="331"/>
    </row>
    <row r="22" spans="1:7" x14ac:dyDescent="0.2">
      <c r="A22" s="169" t="s">
        <v>186</v>
      </c>
      <c r="B22" s="170" t="s">
        <v>187</v>
      </c>
      <c r="C22" s="65"/>
      <c r="D22" s="65"/>
      <c r="E22" s="65"/>
      <c r="F22" s="66"/>
      <c r="G22" s="331"/>
    </row>
    <row r="23" spans="1:7" ht="38.25" x14ac:dyDescent="0.2">
      <c r="A23" s="62" t="s">
        <v>188</v>
      </c>
      <c r="B23" s="45" t="s">
        <v>1021</v>
      </c>
      <c r="C23" s="53" t="s">
        <v>189</v>
      </c>
      <c r="D23" s="23"/>
      <c r="E23" s="53" t="s">
        <v>111</v>
      </c>
      <c r="F23" s="64" t="s">
        <v>1252</v>
      </c>
      <c r="G23" s="331"/>
    </row>
    <row r="24" spans="1:7" ht="38.25" x14ac:dyDescent="0.2">
      <c r="A24" s="62" t="s">
        <v>190</v>
      </c>
      <c r="B24" s="45" t="s">
        <v>1022</v>
      </c>
      <c r="C24" s="23"/>
      <c r="D24" s="53" t="s">
        <v>191</v>
      </c>
      <c r="E24" s="53" t="s">
        <v>884</v>
      </c>
      <c r="F24" s="64" t="s">
        <v>1253</v>
      </c>
    </row>
    <row r="25" spans="1:7" ht="38.25" x14ac:dyDescent="0.2">
      <c r="A25" s="62" t="s">
        <v>192</v>
      </c>
      <c r="B25" s="45" t="s">
        <v>1023</v>
      </c>
      <c r="C25" s="23"/>
      <c r="D25" s="53" t="s">
        <v>191</v>
      </c>
      <c r="E25" s="53" t="s">
        <v>884</v>
      </c>
      <c r="F25" s="64" t="s">
        <v>1254</v>
      </c>
      <c r="G25" s="332"/>
    </row>
    <row r="26" spans="1:7" ht="51" x14ac:dyDescent="0.2">
      <c r="A26" s="62" t="s">
        <v>193</v>
      </c>
      <c r="B26" s="45" t="s">
        <v>1024</v>
      </c>
      <c r="C26" s="23"/>
      <c r="D26" s="53" t="s">
        <v>194</v>
      </c>
      <c r="E26" s="53" t="s">
        <v>884</v>
      </c>
      <c r="F26" s="64" t="s">
        <v>1255</v>
      </c>
      <c r="G26" s="332"/>
    </row>
    <row r="27" spans="1:7" ht="51" x14ac:dyDescent="0.2">
      <c r="A27" s="62" t="s">
        <v>195</v>
      </c>
      <c r="B27" s="45" t="s">
        <v>1025</v>
      </c>
      <c r="C27" s="23"/>
      <c r="D27" s="53" t="s">
        <v>194</v>
      </c>
      <c r="E27" s="53" t="s">
        <v>884</v>
      </c>
      <c r="F27" s="64" t="s">
        <v>1256</v>
      </c>
      <c r="G27" s="332"/>
    </row>
    <row r="28" spans="1:7" ht="38.25" x14ac:dyDescent="0.2">
      <c r="A28" s="62" t="s">
        <v>196</v>
      </c>
      <c r="B28" s="45" t="s">
        <v>158</v>
      </c>
      <c r="C28" s="23" t="s">
        <v>96</v>
      </c>
      <c r="D28" s="53" t="s">
        <v>97</v>
      </c>
      <c r="E28" s="53" t="s">
        <v>98</v>
      </c>
      <c r="F28" s="64" t="s">
        <v>1257</v>
      </c>
      <c r="G28" s="331"/>
    </row>
    <row r="29" spans="1:7" ht="38.25" x14ac:dyDescent="0.2">
      <c r="A29" s="62" t="s">
        <v>197</v>
      </c>
      <c r="B29" s="45" t="s">
        <v>133</v>
      </c>
      <c r="C29" s="23"/>
      <c r="D29" s="53"/>
      <c r="E29" s="53" t="s">
        <v>134</v>
      </c>
      <c r="F29" s="64" t="s">
        <v>1189</v>
      </c>
    </row>
    <row r="30" spans="1:7" ht="38.25" x14ac:dyDescent="0.2">
      <c r="A30" s="62" t="s">
        <v>198</v>
      </c>
      <c r="B30" s="45" t="s">
        <v>136</v>
      </c>
      <c r="C30" s="23"/>
      <c r="D30" s="53" t="s">
        <v>137</v>
      </c>
      <c r="E30" s="53" t="s">
        <v>111</v>
      </c>
      <c r="F30" s="64" t="s">
        <v>1190</v>
      </c>
    </row>
    <row r="31" spans="1:7" ht="39" customHeight="1" x14ac:dyDescent="0.2">
      <c r="A31" s="62" t="s">
        <v>199</v>
      </c>
      <c r="B31" s="45" t="s">
        <v>200</v>
      </c>
      <c r="C31" s="23"/>
      <c r="D31" s="23" t="s">
        <v>201</v>
      </c>
      <c r="E31" s="23" t="s">
        <v>57</v>
      </c>
      <c r="F31" s="46" t="s">
        <v>1258</v>
      </c>
    </row>
    <row r="32" spans="1:7" x14ac:dyDescent="0.2">
      <c r="A32" s="169" t="s">
        <v>202</v>
      </c>
      <c r="B32" s="170" t="s">
        <v>203</v>
      </c>
      <c r="C32" s="65"/>
      <c r="D32" s="65"/>
      <c r="E32" s="65"/>
      <c r="F32" s="66"/>
    </row>
    <row r="33" spans="1:8" ht="38.25" x14ac:dyDescent="0.2">
      <c r="A33" s="62" t="s">
        <v>204</v>
      </c>
      <c r="B33" s="45" t="s">
        <v>1026</v>
      </c>
      <c r="C33" s="23"/>
      <c r="D33" s="23" t="s">
        <v>205</v>
      </c>
      <c r="E33" s="23" t="s">
        <v>57</v>
      </c>
      <c r="F33" s="46" t="s">
        <v>1259</v>
      </c>
    </row>
    <row r="34" spans="1:8" ht="38.25" x14ac:dyDescent="0.2">
      <c r="A34" s="62" t="s">
        <v>206</v>
      </c>
      <c r="B34" s="45" t="s">
        <v>1027</v>
      </c>
      <c r="C34" s="23"/>
      <c r="D34" s="23" t="s">
        <v>205</v>
      </c>
      <c r="E34" s="23" t="s">
        <v>57</v>
      </c>
      <c r="F34" s="46" t="s">
        <v>1260</v>
      </c>
      <c r="G34" s="331"/>
    </row>
    <row r="35" spans="1:8" ht="25.5" x14ac:dyDescent="0.2">
      <c r="A35" s="62" t="s">
        <v>207</v>
      </c>
      <c r="B35" s="45" t="s">
        <v>208</v>
      </c>
      <c r="C35" s="23"/>
      <c r="D35" s="23"/>
      <c r="E35" s="53" t="s">
        <v>108</v>
      </c>
      <c r="F35" s="46" t="s">
        <v>1261</v>
      </c>
    </row>
    <row r="36" spans="1:8" ht="38.25" x14ac:dyDescent="0.2">
      <c r="A36" s="62" t="s">
        <v>209</v>
      </c>
      <c r="B36" s="45" t="s">
        <v>139</v>
      </c>
      <c r="C36" s="72" t="s">
        <v>210</v>
      </c>
      <c r="D36" s="23"/>
      <c r="E36" s="53" t="s">
        <v>885</v>
      </c>
      <c r="F36" s="64" t="s">
        <v>1262</v>
      </c>
      <c r="G36" s="333"/>
    </row>
    <row r="37" spans="1:8" x14ac:dyDescent="0.2">
      <c r="A37" s="169" t="s">
        <v>211</v>
      </c>
      <c r="B37" s="170" t="s">
        <v>212</v>
      </c>
      <c r="C37" s="57"/>
      <c r="D37" s="57"/>
      <c r="E37" s="57"/>
      <c r="F37" s="69"/>
    </row>
    <row r="38" spans="1:8" ht="38.25" x14ac:dyDescent="0.2">
      <c r="A38" s="62" t="s">
        <v>213</v>
      </c>
      <c r="B38" s="45" t="s">
        <v>1028</v>
      </c>
      <c r="C38" s="23"/>
      <c r="D38" s="23" t="s">
        <v>214</v>
      </c>
      <c r="E38" s="23" t="s">
        <v>886</v>
      </c>
      <c r="F38" s="46" t="s">
        <v>1263</v>
      </c>
    </row>
    <row r="39" spans="1:8" ht="38.25" x14ac:dyDescent="0.2">
      <c r="A39" s="73" t="s">
        <v>215</v>
      </c>
      <c r="B39" s="75" t="s">
        <v>1029</v>
      </c>
      <c r="C39" s="18"/>
      <c r="D39" s="18" t="s">
        <v>194</v>
      </c>
      <c r="E39" s="18" t="s">
        <v>886</v>
      </c>
      <c r="F39" s="25" t="s">
        <v>1264</v>
      </c>
    </row>
    <row r="40" spans="1:8" ht="25.5" x14ac:dyDescent="0.2">
      <c r="A40" s="99" t="s">
        <v>216</v>
      </c>
      <c r="B40" s="99" t="s">
        <v>217</v>
      </c>
      <c r="C40" s="85" t="s">
        <v>96</v>
      </c>
      <c r="D40" s="100" t="s">
        <v>97</v>
      </c>
      <c r="E40" s="100" t="s">
        <v>98</v>
      </c>
      <c r="F40" s="172" t="s">
        <v>218</v>
      </c>
      <c r="H40" s="144"/>
    </row>
    <row r="41" spans="1:8" ht="25.5" x14ac:dyDescent="0.2">
      <c r="A41" s="99" t="s">
        <v>219</v>
      </c>
      <c r="B41" s="99" t="s">
        <v>220</v>
      </c>
      <c r="C41" s="85" t="s">
        <v>96</v>
      </c>
      <c r="D41" s="85" t="s">
        <v>97</v>
      </c>
      <c r="E41" s="85" t="s">
        <v>98</v>
      </c>
      <c r="F41" s="172" t="s">
        <v>221</v>
      </c>
      <c r="H41" s="144"/>
    </row>
    <row r="42" spans="1:8" ht="25.5" x14ac:dyDescent="0.2">
      <c r="A42" s="99" t="s">
        <v>222</v>
      </c>
      <c r="B42" s="99" t="s">
        <v>223</v>
      </c>
      <c r="C42" s="85" t="s">
        <v>96</v>
      </c>
      <c r="D42" s="85" t="s">
        <v>97</v>
      </c>
      <c r="E42" s="85" t="s">
        <v>98</v>
      </c>
      <c r="F42" s="172" t="s">
        <v>224</v>
      </c>
      <c r="H42" s="144"/>
    </row>
    <row r="43" spans="1:8" ht="38.25" x14ac:dyDescent="0.2">
      <c r="A43" s="99" t="s">
        <v>225</v>
      </c>
      <c r="B43" s="85" t="s">
        <v>152</v>
      </c>
      <c r="C43" s="85" t="s">
        <v>96</v>
      </c>
      <c r="D43" s="85" t="s">
        <v>97</v>
      </c>
      <c r="E43" s="85" t="s">
        <v>98</v>
      </c>
      <c r="F43" s="172" t="s">
        <v>226</v>
      </c>
      <c r="H43" s="144"/>
    </row>
    <row r="44" spans="1:8" ht="25.5" x14ac:dyDescent="0.2">
      <c r="A44" s="171" t="s">
        <v>227</v>
      </c>
      <c r="B44" s="17" t="s">
        <v>155</v>
      </c>
      <c r="C44" s="44" t="s">
        <v>96</v>
      </c>
      <c r="D44" s="44" t="s">
        <v>97</v>
      </c>
      <c r="E44" s="44" t="s">
        <v>98</v>
      </c>
      <c r="F44" s="173" t="s">
        <v>156</v>
      </c>
    </row>
    <row r="45" spans="1:8" ht="25.5" x14ac:dyDescent="0.2">
      <c r="A45" s="62" t="s">
        <v>228</v>
      </c>
      <c r="B45" s="45" t="s">
        <v>229</v>
      </c>
      <c r="C45" s="23" t="s">
        <v>96</v>
      </c>
      <c r="D45" s="23" t="s">
        <v>97</v>
      </c>
      <c r="E45" s="23" t="s">
        <v>98</v>
      </c>
      <c r="F45" s="46" t="s">
        <v>230</v>
      </c>
    </row>
    <row r="46" spans="1:8" ht="38.25" x14ac:dyDescent="0.2">
      <c r="A46" s="73" t="s">
        <v>231</v>
      </c>
      <c r="B46" s="45" t="s">
        <v>232</v>
      </c>
      <c r="C46" s="18"/>
      <c r="D46" s="18"/>
      <c r="E46" s="18" t="s">
        <v>162</v>
      </c>
      <c r="F46" s="25" t="s">
        <v>233</v>
      </c>
    </row>
    <row r="47" spans="1:8" ht="51" x14ac:dyDescent="0.2">
      <c r="A47" s="74" t="s">
        <v>234</v>
      </c>
      <c r="B47" s="76" t="s">
        <v>235</v>
      </c>
      <c r="C47" s="18" t="s">
        <v>236</v>
      </c>
      <c r="D47" s="18"/>
      <c r="E47" s="18" t="s">
        <v>162</v>
      </c>
      <c r="F47" s="25" t="s">
        <v>237</v>
      </c>
    </row>
    <row r="48" spans="1:8" ht="25.5" x14ac:dyDescent="0.2">
      <c r="A48" s="74" t="s">
        <v>238</v>
      </c>
      <c r="B48" s="76" t="s">
        <v>239</v>
      </c>
      <c r="C48" s="18" t="s">
        <v>240</v>
      </c>
      <c r="D48" s="18" t="s">
        <v>97</v>
      </c>
      <c r="E48" s="18" t="s">
        <v>98</v>
      </c>
      <c r="F48" s="25" t="s">
        <v>241</v>
      </c>
    </row>
    <row r="49" spans="1:6" ht="25.5" x14ac:dyDescent="0.2">
      <c r="A49" s="219" t="s">
        <v>805</v>
      </c>
      <c r="B49" s="24" t="s">
        <v>806</v>
      </c>
      <c r="C49" s="18"/>
      <c r="D49" s="18"/>
      <c r="E49" s="18" t="s">
        <v>162</v>
      </c>
      <c r="F49" s="25" t="s">
        <v>1030</v>
      </c>
    </row>
    <row r="50" spans="1:6" ht="26.25" thickBot="1" x14ac:dyDescent="0.25">
      <c r="A50" s="327" t="s">
        <v>909</v>
      </c>
      <c r="B50" s="327" t="s">
        <v>904</v>
      </c>
      <c r="C50" s="220"/>
      <c r="D50" s="220"/>
      <c r="E50" s="220"/>
      <c r="F50" s="221" t="s">
        <v>907</v>
      </c>
    </row>
  </sheetData>
  <phoneticPr fontId="16"/>
  <dataValidations disablePrompts="1" count="3">
    <dataValidation type="list" allowBlank="1" showDropDown="1" showErrorMessage="1" sqref="C23" xr:uid="{00000000-0002-0000-0A00-000000000000}">
      <formula1>"00: No traffic"</formula1>
      <formula2>0</formula2>
    </dataValidation>
    <dataValidation type="list" allowBlank="1" showDropDown="1" showErrorMessage="1" sqref="C36" xr:uid="{00000000-0002-0000-0A00-000001000000}">
      <formula1>"00: R0"</formula1>
      <formula2>0</formula2>
    </dataValidation>
    <dataValidation type="list" allowBlank="1" showDropDown="1" showErrorMessage="1" sqref="C6:C7 C28 C40:C46" xr:uid="{00000000-0002-0000-0A00-000002000000}">
      <formula1>"0: NO"</formula1>
      <formula2>0</formula2>
    </dataValidation>
  </dataValidations>
  <pageMargins left="0.78749999999999998" right="0.78749999999999998" top="0.78749999999999998" bottom="0.78749999999999998" header="0.51180555555555562" footer="0.51180555555555562"/>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8"/>
  <sheetViews>
    <sheetView tabSelected="1" zoomScale="85" zoomScaleNormal="85" workbookViewId="0">
      <pane ySplit="4" topLeftCell="A5" activePane="bottomLeft" state="frozen"/>
      <selection activeCell="F43" sqref="F43"/>
      <selection pane="bottomLeft" activeCell="C14" sqref="C14"/>
    </sheetView>
  </sheetViews>
  <sheetFormatPr defaultColWidth="11.42578125" defaultRowHeight="12.75" x14ac:dyDescent="0.2"/>
  <cols>
    <col min="1" max="1" width="36.42578125" style="307" customWidth="1"/>
    <col min="2" max="2" width="43.85546875" style="307" customWidth="1"/>
    <col min="3" max="3" width="28.28515625" style="307" customWidth="1"/>
    <col min="4" max="4" width="19" style="307" customWidth="1"/>
    <col min="5" max="5" width="20.28515625" style="307" customWidth="1"/>
    <col min="6" max="6" width="59.7109375" style="307" customWidth="1"/>
    <col min="7" max="7" width="23.85546875" style="325" customWidth="1"/>
    <col min="8" max="8" width="71.5703125" style="7" customWidth="1"/>
    <col min="9" max="16384" width="11.42578125" style="7"/>
  </cols>
  <sheetData>
    <row r="1" spans="1:7" ht="18" x14ac:dyDescent="0.2">
      <c r="A1" s="324" t="str">
        <f>"Addendum to ICS proforma for " &amp; '[1]Title Page'!B12 &amp; " (" &amp; '[1]Title Page'!A12 &amp; ")"</f>
        <v>Addendum to ICS proforma for Physical Layer (RF-PHY)</v>
      </c>
      <c r="C1" s="27"/>
      <c r="D1" s="27"/>
      <c r="E1" s="27"/>
      <c r="F1" s="27"/>
    </row>
    <row r="2" spans="1:7" x14ac:dyDescent="0.2">
      <c r="A2" s="326" t="s">
        <v>835</v>
      </c>
      <c r="C2" s="27"/>
      <c r="D2" s="27"/>
      <c r="E2" s="27"/>
      <c r="F2" s="27"/>
    </row>
    <row r="3" spans="1:7" ht="13.5" thickBot="1" x14ac:dyDescent="0.25">
      <c r="A3" s="306"/>
      <c r="B3" s="306"/>
      <c r="C3" s="27"/>
      <c r="D3" s="27"/>
      <c r="E3" s="27"/>
      <c r="F3" s="27"/>
    </row>
    <row r="4" spans="1:7" ht="32.25" thickBot="1" x14ac:dyDescent="0.25">
      <c r="A4" s="373" t="s">
        <v>14</v>
      </c>
      <c r="B4" s="373" t="s">
        <v>1471</v>
      </c>
      <c r="C4" s="374" t="s">
        <v>16</v>
      </c>
      <c r="D4" s="375" t="s">
        <v>897</v>
      </c>
      <c r="E4" s="375" t="s">
        <v>17</v>
      </c>
      <c r="F4" s="376" t="s">
        <v>18</v>
      </c>
      <c r="G4" s="377" t="s">
        <v>1481</v>
      </c>
    </row>
    <row r="5" spans="1:7" ht="38.25" x14ac:dyDescent="0.2">
      <c r="A5" s="378" t="s">
        <v>1482</v>
      </c>
      <c r="B5" s="319" t="s">
        <v>1483</v>
      </c>
      <c r="C5" s="379"/>
      <c r="D5" s="380" t="s">
        <v>56</v>
      </c>
      <c r="E5" s="380" t="s">
        <v>57</v>
      </c>
      <c r="F5" s="381" t="s">
        <v>1472</v>
      </c>
      <c r="G5" s="381"/>
    </row>
    <row r="6" spans="1:7" x14ac:dyDescent="0.2">
      <c r="A6" s="382" t="s">
        <v>1484</v>
      </c>
      <c r="B6" s="366" t="s">
        <v>1485</v>
      </c>
      <c r="C6" s="383"/>
      <c r="D6" s="384" t="s">
        <v>56</v>
      </c>
      <c r="E6" s="384" t="s">
        <v>57</v>
      </c>
      <c r="F6" s="368"/>
      <c r="G6" s="368"/>
    </row>
    <row r="7" spans="1:7" x14ac:dyDescent="0.2">
      <c r="A7" s="382" t="s">
        <v>1486</v>
      </c>
      <c r="B7" s="366" t="s">
        <v>1487</v>
      </c>
      <c r="C7" s="383"/>
      <c r="D7" s="384" t="s">
        <v>56</v>
      </c>
      <c r="E7" s="384" t="s">
        <v>57</v>
      </c>
      <c r="F7" s="368"/>
      <c r="G7" s="368"/>
    </row>
    <row r="8" spans="1:7" ht="51" x14ac:dyDescent="0.2">
      <c r="A8" s="385" t="s">
        <v>1488</v>
      </c>
      <c r="B8" s="366" t="s">
        <v>1489</v>
      </c>
      <c r="C8" s="386"/>
      <c r="D8" s="384" t="s">
        <v>1490</v>
      </c>
      <c r="E8" s="384" t="s">
        <v>57</v>
      </c>
      <c r="F8" s="368" t="s">
        <v>1473</v>
      </c>
      <c r="G8" s="368"/>
    </row>
    <row r="9" spans="1:7" x14ac:dyDescent="0.2">
      <c r="A9" s="387" t="s">
        <v>1491</v>
      </c>
      <c r="B9" s="366" t="s">
        <v>1492</v>
      </c>
      <c r="C9" s="386"/>
      <c r="D9" s="384" t="s">
        <v>1490</v>
      </c>
      <c r="E9" s="384" t="s">
        <v>57</v>
      </c>
      <c r="F9" s="368"/>
      <c r="G9" s="368"/>
    </row>
    <row r="10" spans="1:7" x14ac:dyDescent="0.2">
      <c r="A10" s="387" t="s">
        <v>1493</v>
      </c>
      <c r="B10" s="366" t="s">
        <v>1494</v>
      </c>
      <c r="C10" s="386"/>
      <c r="D10" s="384" t="s">
        <v>1490</v>
      </c>
      <c r="E10" s="384" t="s">
        <v>57</v>
      </c>
      <c r="F10" s="368"/>
      <c r="G10" s="368"/>
    </row>
    <row r="11" spans="1:7" ht="25.5" x14ac:dyDescent="0.2">
      <c r="A11" s="385" t="s">
        <v>1495</v>
      </c>
      <c r="B11" s="366" t="s">
        <v>58</v>
      </c>
      <c r="C11" s="386">
        <v>3.3</v>
      </c>
      <c r="D11" s="384" t="s">
        <v>59</v>
      </c>
      <c r="E11" s="384" t="s">
        <v>1474</v>
      </c>
      <c r="F11" s="361" t="s">
        <v>1496</v>
      </c>
      <c r="G11" s="361"/>
    </row>
    <row r="12" spans="1:7" ht="38.25" x14ac:dyDescent="0.2">
      <c r="A12" s="385" t="s">
        <v>1497</v>
      </c>
      <c r="B12" s="366" t="s">
        <v>1498</v>
      </c>
      <c r="C12" s="423" t="s">
        <v>1558</v>
      </c>
      <c r="D12" s="384" t="s">
        <v>60</v>
      </c>
      <c r="E12" s="384" t="s">
        <v>1474</v>
      </c>
      <c r="F12" s="361" t="s">
        <v>1499</v>
      </c>
      <c r="G12" s="361"/>
    </row>
    <row r="13" spans="1:7" ht="25.5" x14ac:dyDescent="0.2">
      <c r="A13" s="385" t="s">
        <v>1500</v>
      </c>
      <c r="B13" s="362" t="s">
        <v>862</v>
      </c>
      <c r="C13" s="386"/>
      <c r="D13" s="384" t="s">
        <v>61</v>
      </c>
      <c r="E13" s="384" t="s">
        <v>1474</v>
      </c>
      <c r="F13" s="361" t="s">
        <v>1501</v>
      </c>
      <c r="G13" s="361"/>
    </row>
    <row r="14" spans="1:7" ht="25.5" x14ac:dyDescent="0.2">
      <c r="A14" s="385" t="s">
        <v>1502</v>
      </c>
      <c r="B14" s="366" t="s">
        <v>1559</v>
      </c>
      <c r="C14" s="386"/>
      <c r="D14" s="384" t="s">
        <v>1490</v>
      </c>
      <c r="E14" s="384" t="s">
        <v>1475</v>
      </c>
      <c r="F14" s="361" t="s">
        <v>1503</v>
      </c>
      <c r="G14" s="361"/>
    </row>
    <row r="15" spans="1:7" ht="38.25" x14ac:dyDescent="0.2">
      <c r="A15" s="385" t="s">
        <v>1504</v>
      </c>
      <c r="B15" s="366" t="s">
        <v>1476</v>
      </c>
      <c r="C15" s="386"/>
      <c r="D15" s="362" t="s">
        <v>1505</v>
      </c>
      <c r="E15" s="384" t="s">
        <v>57</v>
      </c>
      <c r="F15" s="363" t="s">
        <v>1506</v>
      </c>
      <c r="G15" s="363" t="s">
        <v>1507</v>
      </c>
    </row>
    <row r="16" spans="1:7" ht="38.25" x14ac:dyDescent="0.2">
      <c r="A16" s="385" t="s">
        <v>1508</v>
      </c>
      <c r="B16" s="366" t="s">
        <v>1509</v>
      </c>
      <c r="C16" s="388"/>
      <c r="D16" s="362" t="s">
        <v>1505</v>
      </c>
      <c r="E16" s="384" t="s">
        <v>57</v>
      </c>
      <c r="F16" s="363" t="s">
        <v>1506</v>
      </c>
      <c r="G16" s="363" t="s">
        <v>1507</v>
      </c>
    </row>
    <row r="17" spans="1:7" ht="38.25" x14ac:dyDescent="0.2">
      <c r="A17" s="385" t="s">
        <v>1510</v>
      </c>
      <c r="B17" s="366" t="s">
        <v>1031</v>
      </c>
      <c r="C17" s="388"/>
      <c r="D17" s="362" t="s">
        <v>1505</v>
      </c>
      <c r="E17" s="384" t="s">
        <v>57</v>
      </c>
      <c r="F17" s="363" t="s">
        <v>1506</v>
      </c>
      <c r="G17" s="363" t="s">
        <v>1507</v>
      </c>
    </row>
    <row r="18" spans="1:7" ht="38.25" x14ac:dyDescent="0.2">
      <c r="A18" s="385" t="s">
        <v>1511</v>
      </c>
      <c r="B18" s="366" t="s">
        <v>1033</v>
      </c>
      <c r="C18" s="388"/>
      <c r="D18" s="362" t="s">
        <v>1505</v>
      </c>
      <c r="E18" s="384" t="s">
        <v>57</v>
      </c>
      <c r="F18" s="363" t="s">
        <v>1506</v>
      </c>
      <c r="G18" s="363" t="s">
        <v>1507</v>
      </c>
    </row>
    <row r="19" spans="1:7" ht="38.25" x14ac:dyDescent="0.2">
      <c r="A19" s="385" t="s">
        <v>1512</v>
      </c>
      <c r="B19" s="366" t="s">
        <v>1032</v>
      </c>
      <c r="C19" s="389"/>
      <c r="D19" s="362" t="s">
        <v>1505</v>
      </c>
      <c r="E19" s="384" t="s">
        <v>57</v>
      </c>
      <c r="F19" s="363" t="s">
        <v>1506</v>
      </c>
      <c r="G19" s="363" t="s">
        <v>1507</v>
      </c>
    </row>
    <row r="20" spans="1:7" ht="38.25" x14ac:dyDescent="0.2">
      <c r="A20" s="385" t="s">
        <v>1513</v>
      </c>
      <c r="B20" s="366" t="s">
        <v>1034</v>
      </c>
      <c r="C20" s="389"/>
      <c r="D20" s="362" t="s">
        <v>1505</v>
      </c>
      <c r="E20" s="384" t="s">
        <v>57</v>
      </c>
      <c r="F20" s="363" t="s">
        <v>1506</v>
      </c>
      <c r="G20" s="363" t="s">
        <v>1507</v>
      </c>
    </row>
    <row r="21" spans="1:7" ht="38.25" x14ac:dyDescent="0.2">
      <c r="A21" s="385" t="s">
        <v>1514</v>
      </c>
      <c r="B21" s="366" t="s">
        <v>1035</v>
      </c>
      <c r="C21" s="389"/>
      <c r="D21" s="362" t="s">
        <v>1505</v>
      </c>
      <c r="E21" s="384" t="s">
        <v>57</v>
      </c>
      <c r="F21" s="363" t="s">
        <v>1506</v>
      </c>
      <c r="G21" s="363" t="s">
        <v>1507</v>
      </c>
    </row>
    <row r="22" spans="1:7" ht="38.25" x14ac:dyDescent="0.2">
      <c r="A22" s="385" t="s">
        <v>1515</v>
      </c>
      <c r="B22" s="366" t="s">
        <v>1036</v>
      </c>
      <c r="C22" s="389"/>
      <c r="D22" s="362" t="s">
        <v>1505</v>
      </c>
      <c r="E22" s="384" t="s">
        <v>57</v>
      </c>
      <c r="F22" s="363" t="s">
        <v>1506</v>
      </c>
      <c r="G22" s="363" t="s">
        <v>1507</v>
      </c>
    </row>
    <row r="23" spans="1:7" ht="38.25" x14ac:dyDescent="0.2">
      <c r="A23" s="385" t="s">
        <v>1516</v>
      </c>
      <c r="B23" s="367" t="s">
        <v>836</v>
      </c>
      <c r="C23" s="389">
        <v>4.7</v>
      </c>
      <c r="D23" s="364" t="s">
        <v>837</v>
      </c>
      <c r="E23" s="384" t="s">
        <v>57</v>
      </c>
      <c r="F23" s="365" t="s">
        <v>1517</v>
      </c>
      <c r="G23" s="365" t="s">
        <v>1518</v>
      </c>
    </row>
    <row r="24" spans="1:7" x14ac:dyDescent="0.2">
      <c r="A24" s="385" t="s">
        <v>1519</v>
      </c>
      <c r="B24" s="366" t="s">
        <v>1520</v>
      </c>
      <c r="C24" s="390"/>
      <c r="D24" s="391" t="s">
        <v>56</v>
      </c>
      <c r="E24" s="384" t="s">
        <v>57</v>
      </c>
      <c r="F24" s="421" t="s">
        <v>1472</v>
      </c>
      <c r="G24" s="421"/>
    </row>
    <row r="25" spans="1:7" x14ac:dyDescent="0.2">
      <c r="A25" s="385" t="s">
        <v>1521</v>
      </c>
      <c r="B25" s="366" t="s">
        <v>1522</v>
      </c>
      <c r="C25" s="392"/>
      <c r="D25" s="384" t="s">
        <v>56</v>
      </c>
      <c r="E25" s="384" t="s">
        <v>57</v>
      </c>
      <c r="F25" s="421"/>
      <c r="G25" s="421"/>
    </row>
    <row r="26" spans="1:7" x14ac:dyDescent="0.2">
      <c r="A26" s="385" t="s">
        <v>1523</v>
      </c>
      <c r="B26" s="366" t="s">
        <v>1524</v>
      </c>
      <c r="C26" s="392"/>
      <c r="D26" s="384" t="s">
        <v>56</v>
      </c>
      <c r="E26" s="384" t="s">
        <v>57</v>
      </c>
      <c r="F26" s="421"/>
      <c r="G26" s="421"/>
    </row>
    <row r="27" spans="1:7" x14ac:dyDescent="0.2">
      <c r="A27" s="385" t="s">
        <v>1525</v>
      </c>
      <c r="B27" s="366" t="s">
        <v>1526</v>
      </c>
      <c r="C27" s="392"/>
      <c r="D27" s="384" t="s">
        <v>1490</v>
      </c>
      <c r="E27" s="384" t="s">
        <v>57</v>
      </c>
      <c r="F27" s="421" t="s">
        <v>1473</v>
      </c>
      <c r="G27" s="421"/>
    </row>
    <row r="28" spans="1:7" x14ac:dyDescent="0.2">
      <c r="A28" s="385" t="s">
        <v>1527</v>
      </c>
      <c r="B28" s="366" t="s">
        <v>1528</v>
      </c>
      <c r="C28" s="392"/>
      <c r="D28" s="384" t="s">
        <v>1490</v>
      </c>
      <c r="E28" s="384" t="s">
        <v>57</v>
      </c>
      <c r="F28" s="421"/>
      <c r="G28" s="421"/>
    </row>
    <row r="29" spans="1:7" x14ac:dyDescent="0.2">
      <c r="A29" s="385" t="s">
        <v>1529</v>
      </c>
      <c r="B29" s="366" t="s">
        <v>1530</v>
      </c>
      <c r="C29" s="392"/>
      <c r="D29" s="393" t="s">
        <v>1490</v>
      </c>
      <c r="E29" s="384" t="s">
        <v>57</v>
      </c>
      <c r="F29" s="421"/>
      <c r="G29" s="421"/>
    </row>
    <row r="30" spans="1:7" ht="25.5" x14ac:dyDescent="0.2">
      <c r="A30" s="385" t="s">
        <v>1531</v>
      </c>
      <c r="B30" s="366" t="s">
        <v>1532</v>
      </c>
      <c r="C30" s="392"/>
      <c r="D30" s="391" t="s">
        <v>56</v>
      </c>
      <c r="E30" s="384" t="s">
        <v>57</v>
      </c>
      <c r="F30" s="421" t="s">
        <v>1472</v>
      </c>
      <c r="G30" s="421"/>
    </row>
    <row r="31" spans="1:7" ht="25.5" x14ac:dyDescent="0.2">
      <c r="A31" s="385" t="s">
        <v>1533</v>
      </c>
      <c r="B31" s="366" t="s">
        <v>1534</v>
      </c>
      <c r="C31" s="392"/>
      <c r="D31" s="384" t="s">
        <v>56</v>
      </c>
      <c r="E31" s="384" t="s">
        <v>57</v>
      </c>
      <c r="F31" s="421"/>
      <c r="G31" s="421"/>
    </row>
    <row r="32" spans="1:7" ht="25.5" x14ac:dyDescent="0.2">
      <c r="A32" s="385" t="s">
        <v>1535</v>
      </c>
      <c r="B32" s="366" t="s">
        <v>1536</v>
      </c>
      <c r="C32" s="392"/>
      <c r="D32" s="384" t="s">
        <v>56</v>
      </c>
      <c r="E32" s="384" t="s">
        <v>57</v>
      </c>
      <c r="F32" s="421"/>
      <c r="G32" s="421"/>
    </row>
    <row r="33" spans="1:7" ht="25.5" x14ac:dyDescent="0.2">
      <c r="A33" s="385" t="s">
        <v>1537</v>
      </c>
      <c r="B33" s="366" t="s">
        <v>1538</v>
      </c>
      <c r="C33" s="392"/>
      <c r="D33" s="384" t="s">
        <v>1490</v>
      </c>
      <c r="E33" s="384" t="s">
        <v>57</v>
      </c>
      <c r="F33" s="421" t="s">
        <v>1473</v>
      </c>
      <c r="G33" s="421"/>
    </row>
    <row r="34" spans="1:7" ht="25.5" x14ac:dyDescent="0.2">
      <c r="A34" s="385" t="s">
        <v>1539</v>
      </c>
      <c r="B34" s="366" t="s">
        <v>1540</v>
      </c>
      <c r="C34" s="392"/>
      <c r="D34" s="393" t="s">
        <v>1490</v>
      </c>
      <c r="E34" s="384" t="s">
        <v>57</v>
      </c>
      <c r="F34" s="421"/>
      <c r="G34" s="421"/>
    </row>
    <row r="35" spans="1:7" ht="25.5" x14ac:dyDescent="0.2">
      <c r="A35" s="385" t="s">
        <v>1541</v>
      </c>
      <c r="B35" s="366" t="s">
        <v>1542</v>
      </c>
      <c r="C35" s="392"/>
      <c r="D35" s="362" t="s">
        <v>1490</v>
      </c>
      <c r="E35" s="394" t="s">
        <v>57</v>
      </c>
      <c r="F35" s="421"/>
      <c r="G35" s="421"/>
    </row>
    <row r="36" spans="1:7" ht="25.5" x14ac:dyDescent="0.2">
      <c r="A36" s="385" t="s">
        <v>1543</v>
      </c>
      <c r="B36" s="366" t="s">
        <v>1544</v>
      </c>
      <c r="C36" s="392"/>
      <c r="D36" s="362" t="s">
        <v>56</v>
      </c>
      <c r="E36" s="394" t="s">
        <v>57</v>
      </c>
      <c r="F36" s="421" t="s">
        <v>1472</v>
      </c>
      <c r="G36" s="421"/>
    </row>
    <row r="37" spans="1:7" ht="25.5" x14ac:dyDescent="0.2">
      <c r="A37" s="385" t="s">
        <v>1545</v>
      </c>
      <c r="B37" s="366" t="s">
        <v>1546</v>
      </c>
      <c r="C37" s="392"/>
      <c r="D37" s="380" t="s">
        <v>56</v>
      </c>
      <c r="E37" s="384" t="s">
        <v>57</v>
      </c>
      <c r="F37" s="421"/>
      <c r="G37" s="421"/>
    </row>
    <row r="38" spans="1:7" ht="25.5" x14ac:dyDescent="0.2">
      <c r="A38" s="385" t="s">
        <v>1547</v>
      </c>
      <c r="B38" s="366" t="s">
        <v>1548</v>
      </c>
      <c r="C38" s="392"/>
      <c r="D38" s="384" t="s">
        <v>56</v>
      </c>
      <c r="E38" s="384" t="s">
        <v>57</v>
      </c>
      <c r="F38" s="421"/>
      <c r="G38" s="421"/>
    </row>
    <row r="39" spans="1:7" ht="25.5" x14ac:dyDescent="0.2">
      <c r="A39" s="385" t="s">
        <v>1549</v>
      </c>
      <c r="B39" s="366" t="s">
        <v>1550</v>
      </c>
      <c r="C39" s="392"/>
      <c r="D39" s="384" t="s">
        <v>1490</v>
      </c>
      <c r="E39" s="384" t="s">
        <v>57</v>
      </c>
      <c r="F39" s="421" t="s">
        <v>1473</v>
      </c>
      <c r="G39" s="421"/>
    </row>
    <row r="40" spans="1:7" ht="25.5" x14ac:dyDescent="0.2">
      <c r="A40" s="385" t="s">
        <v>1551</v>
      </c>
      <c r="B40" s="366" t="s">
        <v>1552</v>
      </c>
      <c r="C40" s="392"/>
      <c r="D40" s="384" t="s">
        <v>1490</v>
      </c>
      <c r="E40" s="384" t="s">
        <v>57</v>
      </c>
      <c r="F40" s="421"/>
      <c r="G40" s="421"/>
    </row>
    <row r="41" spans="1:7" ht="25.5" x14ac:dyDescent="0.2">
      <c r="A41" s="385" t="s">
        <v>1553</v>
      </c>
      <c r="B41" s="366" t="s">
        <v>1554</v>
      </c>
      <c r="C41" s="392"/>
      <c r="D41" s="384" t="s">
        <v>1490</v>
      </c>
      <c r="E41" s="384" t="s">
        <v>57</v>
      </c>
      <c r="F41" s="422"/>
      <c r="G41" s="422"/>
    </row>
    <row r="42" spans="1:7" ht="76.5" x14ac:dyDescent="0.2">
      <c r="A42" s="362" t="s">
        <v>1477</v>
      </c>
      <c r="B42" s="366" t="s">
        <v>1276</v>
      </c>
      <c r="C42" s="395"/>
      <c r="D42" s="369" t="s">
        <v>1490</v>
      </c>
      <c r="E42" s="298" t="s">
        <v>1478</v>
      </c>
      <c r="F42" s="368" t="s">
        <v>1555</v>
      </c>
      <c r="G42" s="368" t="s">
        <v>1556</v>
      </c>
    </row>
    <row r="43" spans="1:7" s="307" customFormat="1" ht="51" x14ac:dyDescent="0.2">
      <c r="A43" s="362" t="s">
        <v>1479</v>
      </c>
      <c r="B43" s="362" t="s">
        <v>1411</v>
      </c>
      <c r="C43" s="396"/>
      <c r="D43" s="369" t="s">
        <v>1413</v>
      </c>
      <c r="E43" s="384" t="s">
        <v>57</v>
      </c>
      <c r="F43" s="370" t="s">
        <v>1557</v>
      </c>
      <c r="G43" s="370" t="s">
        <v>1412</v>
      </c>
    </row>
    <row r="44" spans="1:7" s="306" customFormat="1" ht="51" x14ac:dyDescent="0.2">
      <c r="A44" s="364" t="s">
        <v>1479</v>
      </c>
      <c r="B44" s="364" t="s">
        <v>1414</v>
      </c>
      <c r="C44" s="397"/>
      <c r="D44" s="398" t="s">
        <v>1413</v>
      </c>
      <c r="E44" s="393" t="s">
        <v>57</v>
      </c>
      <c r="F44" s="399" t="s">
        <v>1557</v>
      </c>
      <c r="G44" s="399" t="s">
        <v>1415</v>
      </c>
    </row>
    <row r="45" spans="1:7" s="306" customFormat="1" ht="26.25" thickBot="1" x14ac:dyDescent="0.25">
      <c r="A45" s="372" t="s">
        <v>1418</v>
      </c>
      <c r="B45" s="372" t="s">
        <v>1416</v>
      </c>
      <c r="C45" s="400">
        <v>1</v>
      </c>
      <c r="D45" s="371" t="s">
        <v>1490</v>
      </c>
      <c r="E45" s="372" t="s">
        <v>57</v>
      </c>
      <c r="F45" s="401" t="s">
        <v>1480</v>
      </c>
      <c r="G45" s="401" t="s">
        <v>1417</v>
      </c>
    </row>
    <row r="46" spans="1:7" ht="13.5" thickBot="1" x14ac:dyDescent="0.25"/>
    <row r="47" spans="1:7" ht="16.5" thickBot="1" x14ac:dyDescent="0.25">
      <c r="A47" s="358" t="s">
        <v>1456</v>
      </c>
      <c r="B47" s="359" t="s">
        <v>1457</v>
      </c>
      <c r="C47" s="360" t="s">
        <v>1458</v>
      </c>
    </row>
    <row r="48" spans="1:7" x14ac:dyDescent="0.2">
      <c r="A48" s="402">
        <v>1</v>
      </c>
      <c r="B48" s="380" t="s">
        <v>1459</v>
      </c>
      <c r="C48" s="403"/>
    </row>
    <row r="49" spans="1:3" x14ac:dyDescent="0.2">
      <c r="A49" s="404">
        <v>2</v>
      </c>
      <c r="B49" s="384" t="s">
        <v>1460</v>
      </c>
      <c r="C49" s="405"/>
    </row>
    <row r="50" spans="1:3" x14ac:dyDescent="0.2">
      <c r="A50" s="404">
        <v>3</v>
      </c>
      <c r="B50" s="384" t="s">
        <v>1461</v>
      </c>
      <c r="C50" s="405"/>
    </row>
    <row r="51" spans="1:3" x14ac:dyDescent="0.2">
      <c r="A51" s="404">
        <v>4</v>
      </c>
      <c r="B51" s="406" t="s">
        <v>1462</v>
      </c>
      <c r="C51" s="405"/>
    </row>
    <row r="52" spans="1:3" x14ac:dyDescent="0.2">
      <c r="A52" s="404">
        <v>5</v>
      </c>
      <c r="B52" s="384" t="s">
        <v>1463</v>
      </c>
      <c r="C52" s="405"/>
    </row>
    <row r="53" spans="1:3" x14ac:dyDescent="0.2">
      <c r="A53" s="404">
        <v>6</v>
      </c>
      <c r="B53" s="384" t="s">
        <v>1464</v>
      </c>
      <c r="C53" s="405"/>
    </row>
    <row r="54" spans="1:3" ht="13.5" thickBot="1" x14ac:dyDescent="0.25">
      <c r="A54" s="407">
        <v>7</v>
      </c>
      <c r="B54" s="408" t="s">
        <v>1465</v>
      </c>
      <c r="C54" s="409"/>
    </row>
    <row r="55" spans="1:3" ht="13.5" thickBot="1" x14ac:dyDescent="0.25">
      <c r="A55" s="7"/>
      <c r="B55" s="7"/>
      <c r="C55" s="7"/>
    </row>
    <row r="56" spans="1:3" ht="16.5" thickBot="1" x14ac:dyDescent="0.25">
      <c r="A56" s="358" t="s">
        <v>1466</v>
      </c>
      <c r="B56" s="359" t="s">
        <v>16</v>
      </c>
      <c r="C56" s="359" t="s">
        <v>18</v>
      </c>
    </row>
    <row r="57" spans="1:3" x14ac:dyDescent="0.2">
      <c r="A57" s="402" t="s">
        <v>1467</v>
      </c>
      <c r="B57" s="410">
        <v>1.5</v>
      </c>
      <c r="C57" s="411" t="s">
        <v>1468</v>
      </c>
    </row>
    <row r="58" spans="1:3" ht="38.25" x14ac:dyDescent="0.2">
      <c r="A58" s="402" t="s">
        <v>1469</v>
      </c>
      <c r="B58" s="410">
        <v>2</v>
      </c>
      <c r="C58" s="380" t="s">
        <v>1470</v>
      </c>
    </row>
  </sheetData>
  <mergeCells count="12">
    <mergeCell ref="F24:F26"/>
    <mergeCell ref="G24:G26"/>
    <mergeCell ref="F27:F29"/>
    <mergeCell ref="G27:G29"/>
    <mergeCell ref="F30:F32"/>
    <mergeCell ref="G30:G32"/>
    <mergeCell ref="F33:F35"/>
    <mergeCell ref="G33:G35"/>
    <mergeCell ref="F36:F38"/>
    <mergeCell ref="G36:G38"/>
    <mergeCell ref="F39:F41"/>
    <mergeCell ref="G39:G41"/>
  </mergeCells>
  <phoneticPr fontId="0" type="noConversion"/>
  <pageMargins left="0.74791666666666667" right="0.74791666666666667" top="0.98402777777777783" bottom="0.98402777777777783" header="0.51180555555555562" footer="0.51180555555555562"/>
  <pageSetup paperSize="9" firstPageNumber="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78"/>
  <sheetViews>
    <sheetView zoomScale="85" zoomScaleNormal="85" workbookViewId="0">
      <pane ySplit="4" topLeftCell="A5" activePane="bottomLeft" state="frozen"/>
      <selection activeCell="A5" sqref="A5"/>
      <selection pane="bottomLeft" activeCell="A5" sqref="A5"/>
    </sheetView>
  </sheetViews>
  <sheetFormatPr defaultColWidth="9.140625" defaultRowHeight="12.75" x14ac:dyDescent="0.2"/>
  <cols>
    <col min="1" max="1" width="18.42578125" style="306" customWidth="1"/>
    <col min="2" max="2" width="43.85546875" style="306" customWidth="1"/>
    <col min="3" max="3" width="25.140625" style="27" customWidth="1"/>
    <col min="4" max="4" width="20.28515625" style="27" customWidth="1"/>
    <col min="5" max="5" width="21.42578125" style="27" customWidth="1"/>
    <col min="6" max="6" width="64.140625" style="27" customWidth="1"/>
    <col min="7" max="7" width="50.7109375" style="27" customWidth="1"/>
    <col min="8" max="16384" width="9.140625" style="7"/>
  </cols>
  <sheetData>
    <row r="1" spans="1:8" ht="18" x14ac:dyDescent="0.2">
      <c r="A1" s="41" t="str">
        <f>"Addendum to ICS proforma for " &amp; 'Title Page'!B16 &amp; " (" &amp; 'Title Page'!A16 &amp; ")"</f>
        <v>Addendum to ICS proforma for Service Discovery (SDP)</v>
      </c>
    </row>
    <row r="2" spans="1:8" x14ac:dyDescent="0.2">
      <c r="A2" s="42" t="s">
        <v>835</v>
      </c>
    </row>
    <row r="3" spans="1:8" ht="18.75" thickBot="1" x14ac:dyDescent="0.25">
      <c r="A3" s="41"/>
    </row>
    <row r="4" spans="1:8" s="88" customFormat="1" ht="32.25" thickBot="1" x14ac:dyDescent="0.25">
      <c r="A4" s="12" t="s">
        <v>832</v>
      </c>
      <c r="B4" s="13" t="s">
        <v>14</v>
      </c>
      <c r="C4" s="12" t="s">
        <v>16</v>
      </c>
      <c r="D4" s="12" t="s">
        <v>897</v>
      </c>
      <c r="E4" s="12" t="s">
        <v>895</v>
      </c>
      <c r="F4" s="12" t="s">
        <v>18</v>
      </c>
      <c r="G4" s="27"/>
    </row>
    <row r="5" spans="1:8" ht="63.75" x14ac:dyDescent="0.2">
      <c r="A5" s="92" t="s">
        <v>434</v>
      </c>
      <c r="B5" s="51" t="s">
        <v>92</v>
      </c>
      <c r="C5" s="44"/>
      <c r="D5" s="44"/>
      <c r="E5" s="53" t="s">
        <v>93</v>
      </c>
      <c r="F5" s="210" t="s">
        <v>1038</v>
      </c>
      <c r="G5" s="227"/>
      <c r="H5" s="27"/>
    </row>
    <row r="6" spans="1:8" ht="51" x14ac:dyDescent="0.2">
      <c r="A6" s="90" t="s">
        <v>433</v>
      </c>
      <c r="B6" s="54" t="s">
        <v>133</v>
      </c>
      <c r="C6" s="23"/>
      <c r="D6" s="23"/>
      <c r="E6" s="53" t="s">
        <v>134</v>
      </c>
      <c r="F6" s="211" t="s">
        <v>1039</v>
      </c>
      <c r="G6" s="216"/>
      <c r="H6" s="27"/>
    </row>
    <row r="7" spans="1:8" ht="38.25" x14ac:dyDescent="0.2">
      <c r="A7" s="90" t="s">
        <v>432</v>
      </c>
      <c r="B7" s="54" t="s">
        <v>295</v>
      </c>
      <c r="C7" s="23"/>
      <c r="D7" s="23" t="s">
        <v>137</v>
      </c>
      <c r="E7" s="23" t="s">
        <v>111</v>
      </c>
      <c r="F7" s="211" t="s">
        <v>1040</v>
      </c>
      <c r="G7" s="216"/>
      <c r="H7" s="27"/>
    </row>
    <row r="8" spans="1:8" s="26" customFormat="1" x14ac:dyDescent="0.2">
      <c r="A8" s="174" t="s">
        <v>431</v>
      </c>
      <c r="B8" s="170" t="s">
        <v>430</v>
      </c>
      <c r="C8" s="57"/>
      <c r="D8" s="57"/>
      <c r="E8" s="57"/>
      <c r="F8" s="69"/>
      <c r="G8" s="93"/>
    </row>
    <row r="9" spans="1:8" s="26" customFormat="1" ht="38.25" x14ac:dyDescent="0.2">
      <c r="A9" s="89" t="s">
        <v>429</v>
      </c>
      <c r="B9" s="54" t="s">
        <v>1016</v>
      </c>
      <c r="C9" s="53"/>
      <c r="D9" s="53" t="s">
        <v>176</v>
      </c>
      <c r="E9" s="53" t="s">
        <v>108</v>
      </c>
      <c r="F9" s="211" t="s">
        <v>1041</v>
      </c>
      <c r="G9" s="93"/>
    </row>
    <row r="10" spans="1:8" s="26" customFormat="1" ht="51" x14ac:dyDescent="0.2">
      <c r="A10" s="89" t="s">
        <v>428</v>
      </c>
      <c r="B10" s="54" t="s">
        <v>1015</v>
      </c>
      <c r="C10" s="53"/>
      <c r="D10" s="53" t="s">
        <v>176</v>
      </c>
      <c r="E10" s="53" t="s">
        <v>108</v>
      </c>
      <c r="F10" s="211" t="s">
        <v>1206</v>
      </c>
      <c r="G10" s="93"/>
    </row>
    <row r="11" spans="1:8" s="26" customFormat="1" ht="51" x14ac:dyDescent="0.2">
      <c r="A11" s="89" t="s">
        <v>427</v>
      </c>
      <c r="B11" s="54" t="s">
        <v>1014</v>
      </c>
      <c r="C11" s="53"/>
      <c r="D11" s="53" t="s">
        <v>176</v>
      </c>
      <c r="E11" s="53" t="s">
        <v>108</v>
      </c>
      <c r="F11" s="211" t="s">
        <v>1042</v>
      </c>
      <c r="G11" s="93"/>
    </row>
    <row r="12" spans="1:8" s="26" customFormat="1" ht="38.25" x14ac:dyDescent="0.2">
      <c r="A12" s="89" t="s">
        <v>426</v>
      </c>
      <c r="B12" s="24" t="s">
        <v>1017</v>
      </c>
      <c r="C12" s="22"/>
      <c r="D12" s="22" t="s">
        <v>176</v>
      </c>
      <c r="E12" s="22" t="s">
        <v>108</v>
      </c>
      <c r="F12" s="212" t="s">
        <v>1043</v>
      </c>
      <c r="G12" s="93"/>
    </row>
    <row r="13" spans="1:8" s="26" customFormat="1" ht="38.25" x14ac:dyDescent="0.2">
      <c r="A13" s="89" t="s">
        <v>425</v>
      </c>
      <c r="B13" s="54" t="s">
        <v>424</v>
      </c>
      <c r="C13" s="53" t="s">
        <v>210</v>
      </c>
      <c r="D13" s="53"/>
      <c r="E13" s="53" t="s">
        <v>885</v>
      </c>
      <c r="F13" s="213" t="s">
        <v>1044</v>
      </c>
      <c r="G13" s="93"/>
    </row>
    <row r="14" spans="1:8" s="26" customFormat="1" x14ac:dyDescent="0.2">
      <c r="A14" s="174" t="s">
        <v>423</v>
      </c>
      <c r="B14" s="174" t="s">
        <v>422</v>
      </c>
      <c r="C14" s="57"/>
      <c r="D14" s="57"/>
      <c r="E14" s="57"/>
      <c r="F14" s="69"/>
      <c r="G14" s="93"/>
    </row>
    <row r="15" spans="1:8" s="26" customFormat="1" ht="38.25" x14ac:dyDescent="0.2">
      <c r="A15" s="89" t="s">
        <v>421</v>
      </c>
      <c r="B15" s="54" t="s">
        <v>420</v>
      </c>
      <c r="C15" s="53"/>
      <c r="D15" s="53" t="s">
        <v>176</v>
      </c>
      <c r="E15" s="53" t="s">
        <v>108</v>
      </c>
      <c r="F15" s="211" t="s">
        <v>1045</v>
      </c>
      <c r="G15" s="93"/>
    </row>
    <row r="16" spans="1:8" s="26" customFormat="1" x14ac:dyDescent="0.2">
      <c r="A16" s="174" t="s">
        <v>419</v>
      </c>
      <c r="B16" s="174" t="s">
        <v>418</v>
      </c>
      <c r="C16" s="57"/>
      <c r="D16" s="57"/>
      <c r="E16" s="57"/>
      <c r="F16" s="69"/>
      <c r="G16" s="93"/>
    </row>
    <row r="17" spans="1:7" s="26" customFormat="1" ht="38.25" x14ac:dyDescent="0.2">
      <c r="A17" s="89" t="s">
        <v>417</v>
      </c>
      <c r="B17" s="54" t="s">
        <v>1013</v>
      </c>
      <c r="C17" s="53"/>
      <c r="D17" s="53" t="s">
        <v>176</v>
      </c>
      <c r="E17" s="53" t="s">
        <v>108</v>
      </c>
      <c r="F17" s="211" t="s">
        <v>1046</v>
      </c>
      <c r="G17" s="93"/>
    </row>
    <row r="18" spans="1:7" s="26" customFormat="1" ht="38.25" x14ac:dyDescent="0.2">
      <c r="A18" s="89" t="s">
        <v>416</v>
      </c>
      <c r="B18" s="54" t="s">
        <v>1012</v>
      </c>
      <c r="C18" s="53"/>
      <c r="D18" s="53" t="s">
        <v>176</v>
      </c>
      <c r="E18" s="53" t="s">
        <v>108</v>
      </c>
      <c r="F18" s="211" t="s">
        <v>1047</v>
      </c>
      <c r="G18" s="93"/>
    </row>
    <row r="19" spans="1:7" s="26" customFormat="1" ht="38.25" x14ac:dyDescent="0.2">
      <c r="A19" s="89" t="s">
        <v>415</v>
      </c>
      <c r="B19" s="54" t="s">
        <v>414</v>
      </c>
      <c r="C19" s="53"/>
      <c r="D19" s="53" t="s">
        <v>90</v>
      </c>
      <c r="E19" s="53" t="s">
        <v>108</v>
      </c>
      <c r="F19" s="64" t="s">
        <v>413</v>
      </c>
      <c r="G19" s="93"/>
    </row>
    <row r="20" spans="1:7" s="26" customFormat="1" ht="38.25" x14ac:dyDescent="0.2">
      <c r="A20" s="89" t="s">
        <v>412</v>
      </c>
      <c r="B20" s="54" t="s">
        <v>411</v>
      </c>
      <c r="C20" s="53"/>
      <c r="D20" s="53" t="s">
        <v>137</v>
      </c>
      <c r="E20" s="53" t="s">
        <v>108</v>
      </c>
      <c r="F20" s="211" t="s">
        <v>1048</v>
      </c>
      <c r="G20" s="93"/>
    </row>
    <row r="21" spans="1:7" s="26" customFormat="1" x14ac:dyDescent="0.2">
      <c r="A21" s="174" t="s">
        <v>410</v>
      </c>
      <c r="B21" s="174" t="s">
        <v>409</v>
      </c>
      <c r="C21" s="57"/>
      <c r="D21" s="57"/>
      <c r="E21" s="57"/>
      <c r="F21" s="69"/>
      <c r="G21" s="93"/>
    </row>
    <row r="22" spans="1:7" s="26" customFormat="1" ht="51" x14ac:dyDescent="0.2">
      <c r="A22" s="96" t="s">
        <v>408</v>
      </c>
      <c r="B22" s="54" t="s">
        <v>1025</v>
      </c>
      <c r="C22" s="53"/>
      <c r="D22" s="53" t="s">
        <v>194</v>
      </c>
      <c r="E22" s="53" t="s">
        <v>884</v>
      </c>
      <c r="F22" s="211" t="s">
        <v>1207</v>
      </c>
      <c r="G22" s="93"/>
    </row>
    <row r="23" spans="1:7" s="26" customFormat="1" ht="51" x14ac:dyDescent="0.2">
      <c r="A23" s="86" t="s">
        <v>407</v>
      </c>
      <c r="B23" s="55" t="s">
        <v>1024</v>
      </c>
      <c r="C23" s="53"/>
      <c r="D23" s="53" t="s">
        <v>194</v>
      </c>
      <c r="E23" s="53" t="s">
        <v>884</v>
      </c>
      <c r="F23" s="211" t="s">
        <v>1050</v>
      </c>
      <c r="G23" s="93"/>
    </row>
    <row r="24" spans="1:7" s="26" customFormat="1" ht="38.25" x14ac:dyDescent="0.2">
      <c r="A24" s="86" t="s">
        <v>406</v>
      </c>
      <c r="B24" s="55" t="s">
        <v>1023</v>
      </c>
      <c r="C24" s="53"/>
      <c r="D24" s="53" t="s">
        <v>191</v>
      </c>
      <c r="E24" s="53" t="s">
        <v>884</v>
      </c>
      <c r="F24" s="211" t="s">
        <v>1051</v>
      </c>
      <c r="G24" s="93"/>
    </row>
    <row r="25" spans="1:7" s="26" customFormat="1" ht="51" x14ac:dyDescent="0.2">
      <c r="A25" s="86" t="s">
        <v>405</v>
      </c>
      <c r="B25" s="55" t="s">
        <v>1021</v>
      </c>
      <c r="C25" s="53" t="s">
        <v>189</v>
      </c>
      <c r="D25" s="53"/>
      <c r="E25" s="53" t="s">
        <v>111</v>
      </c>
      <c r="F25" s="211" t="s">
        <v>1052</v>
      </c>
      <c r="G25" s="93"/>
    </row>
    <row r="26" spans="1:7" s="26" customFormat="1" ht="38.25" x14ac:dyDescent="0.2">
      <c r="A26" s="86" t="s">
        <v>404</v>
      </c>
      <c r="B26" s="55" t="s">
        <v>1049</v>
      </c>
      <c r="C26" s="53"/>
      <c r="D26" s="53" t="s">
        <v>283</v>
      </c>
      <c r="E26" s="53" t="s">
        <v>884</v>
      </c>
      <c r="F26" s="211" t="s">
        <v>1053</v>
      </c>
      <c r="G26" s="93"/>
    </row>
    <row r="27" spans="1:7" s="26" customFormat="1" ht="38.25" x14ac:dyDescent="0.2">
      <c r="A27" s="86" t="s">
        <v>403</v>
      </c>
      <c r="B27" s="55" t="s">
        <v>1022</v>
      </c>
      <c r="C27" s="53"/>
      <c r="D27" s="53" t="s">
        <v>191</v>
      </c>
      <c r="E27" s="53" t="s">
        <v>884</v>
      </c>
      <c r="F27" s="211" t="s">
        <v>1054</v>
      </c>
      <c r="G27" s="93"/>
    </row>
    <row r="28" spans="1:7" s="26" customFormat="1" x14ac:dyDescent="0.2">
      <c r="A28" s="175" t="s">
        <v>402</v>
      </c>
      <c r="B28" s="175" t="s">
        <v>401</v>
      </c>
      <c r="C28" s="153"/>
      <c r="D28" s="57"/>
      <c r="E28" s="57"/>
      <c r="F28" s="69"/>
      <c r="G28" s="93"/>
    </row>
    <row r="29" spans="1:7" s="26" customFormat="1" ht="25.5" x14ac:dyDescent="0.2">
      <c r="A29" s="86" t="s">
        <v>400</v>
      </c>
      <c r="B29" s="86" t="s">
        <v>1055</v>
      </c>
      <c r="C29" s="100"/>
      <c r="D29" s="71"/>
      <c r="E29" s="53" t="s">
        <v>111</v>
      </c>
      <c r="F29" s="64" t="s">
        <v>399</v>
      </c>
      <c r="G29" s="93"/>
    </row>
    <row r="30" spans="1:7" s="26" customFormat="1" ht="63.75" x14ac:dyDescent="0.2">
      <c r="A30" s="86" t="s">
        <v>398</v>
      </c>
      <c r="B30" s="100" t="s">
        <v>1056</v>
      </c>
      <c r="C30" s="100"/>
      <c r="D30" s="71"/>
      <c r="E30" s="53" t="s">
        <v>299</v>
      </c>
      <c r="F30" s="64" t="s">
        <v>1208</v>
      </c>
      <c r="G30" s="93"/>
    </row>
    <row r="31" spans="1:7" s="26" customFormat="1" ht="38.25" x14ac:dyDescent="0.2">
      <c r="A31" s="86" t="s">
        <v>397</v>
      </c>
      <c r="B31" s="100" t="s">
        <v>1057</v>
      </c>
      <c r="C31" s="100"/>
      <c r="D31" s="71"/>
      <c r="E31" s="53" t="s">
        <v>108</v>
      </c>
      <c r="F31" s="64" t="s">
        <v>396</v>
      </c>
      <c r="G31" s="93"/>
    </row>
    <row r="32" spans="1:7" s="26" customFormat="1" ht="38.25" x14ac:dyDescent="0.2">
      <c r="A32" s="86" t="s">
        <v>395</v>
      </c>
      <c r="B32" s="100" t="s">
        <v>1058</v>
      </c>
      <c r="C32" s="100"/>
      <c r="D32" s="71"/>
      <c r="E32" s="53" t="s">
        <v>299</v>
      </c>
      <c r="F32" s="64" t="s">
        <v>394</v>
      </c>
      <c r="G32" s="93"/>
    </row>
    <row r="33" spans="1:7" s="26" customFormat="1" x14ac:dyDescent="0.2">
      <c r="A33" s="175" t="s">
        <v>393</v>
      </c>
      <c r="B33" s="175" t="s">
        <v>392</v>
      </c>
      <c r="C33" s="176"/>
      <c r="D33" s="57"/>
      <c r="E33" s="57"/>
      <c r="F33" s="69"/>
      <c r="G33" s="93"/>
    </row>
    <row r="34" spans="1:7" s="26" customFormat="1" ht="51" x14ac:dyDescent="0.2">
      <c r="A34" s="86" t="s">
        <v>391</v>
      </c>
      <c r="B34" s="86" t="s">
        <v>1059</v>
      </c>
      <c r="C34" s="71"/>
      <c r="D34" s="53"/>
      <c r="E34" s="53" t="s">
        <v>390</v>
      </c>
      <c r="F34" s="64" t="s">
        <v>389</v>
      </c>
      <c r="G34" s="93"/>
    </row>
    <row r="35" spans="1:7" s="26" customFormat="1" ht="63.75" x14ac:dyDescent="0.2">
      <c r="A35" s="86" t="s">
        <v>388</v>
      </c>
      <c r="B35" s="86" t="s">
        <v>387</v>
      </c>
      <c r="C35" s="71"/>
      <c r="D35" s="53"/>
      <c r="E35" s="53" t="s">
        <v>375</v>
      </c>
      <c r="F35" s="64" t="s">
        <v>386</v>
      </c>
      <c r="G35" s="93"/>
    </row>
    <row r="36" spans="1:7" s="26" customFormat="1" ht="38.25" x14ac:dyDescent="0.2">
      <c r="A36" s="86" t="s">
        <v>385</v>
      </c>
      <c r="B36" s="86" t="s">
        <v>384</v>
      </c>
      <c r="C36" s="53"/>
      <c r="D36" s="53"/>
      <c r="E36" s="53" t="s">
        <v>884</v>
      </c>
      <c r="F36" s="211" t="s">
        <v>1037</v>
      </c>
      <c r="G36" s="93"/>
    </row>
    <row r="37" spans="1:7" s="26" customFormat="1" x14ac:dyDescent="0.2">
      <c r="A37" s="179" t="s">
        <v>383</v>
      </c>
      <c r="B37" s="179" t="s">
        <v>382</v>
      </c>
      <c r="C37" s="57"/>
      <c r="D37" s="57"/>
      <c r="E37" s="57"/>
      <c r="F37" s="69"/>
      <c r="G37" s="93"/>
    </row>
    <row r="38" spans="1:7" ht="25.5" x14ac:dyDescent="0.2">
      <c r="A38" s="86" t="s">
        <v>381</v>
      </c>
      <c r="B38" s="86" t="s">
        <v>1060</v>
      </c>
      <c r="C38" s="23"/>
      <c r="D38" s="23"/>
      <c r="E38" s="23" t="s">
        <v>312</v>
      </c>
      <c r="F38" s="46" t="s">
        <v>366</v>
      </c>
    </row>
    <row r="39" spans="1:7" s="26" customFormat="1" ht="51" x14ac:dyDescent="0.2">
      <c r="A39" s="86" t="s">
        <v>380</v>
      </c>
      <c r="B39" s="86" t="s">
        <v>1061</v>
      </c>
      <c r="C39" s="53"/>
      <c r="D39" s="53"/>
      <c r="E39" s="53" t="s">
        <v>379</v>
      </c>
      <c r="F39" s="64" t="s">
        <v>378</v>
      </c>
      <c r="G39" s="93"/>
    </row>
    <row r="40" spans="1:7" s="26" customFormat="1" ht="63.75" x14ac:dyDescent="0.2">
      <c r="A40" s="86" t="s">
        <v>377</v>
      </c>
      <c r="B40" s="86" t="s">
        <v>376</v>
      </c>
      <c r="C40" s="53"/>
      <c r="D40" s="53"/>
      <c r="E40" s="53" t="s">
        <v>375</v>
      </c>
      <c r="F40" s="64" t="s">
        <v>374</v>
      </c>
      <c r="G40" s="93"/>
    </row>
    <row r="41" spans="1:7" s="26" customFormat="1" x14ac:dyDescent="0.2">
      <c r="A41" s="207" t="s">
        <v>373</v>
      </c>
      <c r="B41" s="180" t="s">
        <v>372</v>
      </c>
      <c r="C41" s="57"/>
      <c r="D41" s="57"/>
      <c r="E41" s="57"/>
      <c r="F41" s="69"/>
      <c r="G41" s="93"/>
    </row>
    <row r="42" spans="1:7" s="26" customFormat="1" ht="25.5" x14ac:dyDescent="0.2">
      <c r="A42" s="208" t="s">
        <v>371</v>
      </c>
      <c r="B42" s="234" t="s">
        <v>1062</v>
      </c>
      <c r="C42" s="53"/>
      <c r="D42" s="53"/>
      <c r="E42" s="53" t="s">
        <v>312</v>
      </c>
      <c r="F42" s="64" t="s">
        <v>370</v>
      </c>
      <c r="G42" s="93"/>
    </row>
    <row r="43" spans="1:7" s="26" customFormat="1" x14ac:dyDescent="0.2">
      <c r="A43" s="207" t="s">
        <v>369</v>
      </c>
      <c r="B43" s="180" t="s">
        <v>368</v>
      </c>
      <c r="C43" s="57"/>
      <c r="D43" s="57"/>
      <c r="E43" s="57"/>
      <c r="F43" s="69"/>
      <c r="G43" s="93"/>
    </row>
    <row r="44" spans="1:7" s="26" customFormat="1" ht="25.5" x14ac:dyDescent="0.2">
      <c r="A44" s="208" t="s">
        <v>367</v>
      </c>
      <c r="B44" s="178" t="s">
        <v>1063</v>
      </c>
      <c r="C44" s="53"/>
      <c r="D44" s="53"/>
      <c r="E44" s="23" t="s">
        <v>312</v>
      </c>
      <c r="F44" s="46" t="s">
        <v>366</v>
      </c>
      <c r="G44" s="93"/>
    </row>
    <row r="45" spans="1:7" s="26" customFormat="1" ht="25.5" x14ac:dyDescent="0.2">
      <c r="A45" s="86" t="s">
        <v>365</v>
      </c>
      <c r="B45" s="100" t="s">
        <v>1064</v>
      </c>
      <c r="C45" s="53"/>
      <c r="D45" s="53"/>
      <c r="E45" s="53" t="s">
        <v>111</v>
      </c>
      <c r="F45" s="64" t="s">
        <v>364</v>
      </c>
      <c r="G45" s="93"/>
    </row>
    <row r="46" spans="1:7" s="26" customFormat="1" ht="25.5" x14ac:dyDescent="0.2">
      <c r="A46" s="86" t="s">
        <v>363</v>
      </c>
      <c r="B46" s="100" t="s">
        <v>1065</v>
      </c>
      <c r="C46" s="53"/>
      <c r="D46" s="53"/>
      <c r="E46" s="53" t="s">
        <v>362</v>
      </c>
      <c r="F46" s="64" t="s">
        <v>361</v>
      </c>
      <c r="G46" s="93"/>
    </row>
    <row r="47" spans="1:7" s="26" customFormat="1" ht="38.25" x14ac:dyDescent="0.2">
      <c r="A47" s="86" t="s">
        <v>360</v>
      </c>
      <c r="B47" s="100" t="s">
        <v>359</v>
      </c>
      <c r="C47" s="53"/>
      <c r="D47" s="53"/>
      <c r="E47" s="53" t="s">
        <v>312</v>
      </c>
      <c r="F47" s="64" t="s">
        <v>833</v>
      </c>
      <c r="G47" s="93"/>
    </row>
    <row r="48" spans="1:7" s="26" customFormat="1" ht="38.25" x14ac:dyDescent="0.2">
      <c r="A48" s="86" t="s">
        <v>358</v>
      </c>
      <c r="B48" s="100" t="s">
        <v>1066</v>
      </c>
      <c r="C48" s="53"/>
      <c r="D48" s="53"/>
      <c r="E48" s="53" t="s">
        <v>312</v>
      </c>
      <c r="F48" s="64" t="s">
        <v>357</v>
      </c>
      <c r="G48" s="93"/>
    </row>
    <row r="49" spans="1:7" s="26" customFormat="1" ht="25.5" x14ac:dyDescent="0.2">
      <c r="A49" s="95" t="s">
        <v>356</v>
      </c>
      <c r="B49" s="100" t="s">
        <v>355</v>
      </c>
      <c r="C49" s="53"/>
      <c r="D49" s="53"/>
      <c r="E49" s="53"/>
      <c r="F49" s="64" t="s">
        <v>1171</v>
      </c>
      <c r="G49" s="93"/>
    </row>
    <row r="50" spans="1:7" s="26" customFormat="1" ht="25.5" x14ac:dyDescent="0.2">
      <c r="A50" s="97" t="s">
        <v>354</v>
      </c>
      <c r="B50" s="24" t="s">
        <v>1175</v>
      </c>
      <c r="C50" s="22"/>
      <c r="D50" s="22"/>
      <c r="E50" s="53" t="s">
        <v>108</v>
      </c>
      <c r="F50" s="64" t="s">
        <v>1174</v>
      </c>
      <c r="G50" s="93"/>
    </row>
    <row r="51" spans="1:7" s="26" customFormat="1" x14ac:dyDescent="0.2">
      <c r="A51" s="86" t="s">
        <v>353</v>
      </c>
      <c r="B51" s="86" t="s">
        <v>1176</v>
      </c>
      <c r="C51" s="100"/>
      <c r="D51" s="100"/>
      <c r="E51" s="71" t="s">
        <v>108</v>
      </c>
      <c r="F51" s="64" t="s">
        <v>1067</v>
      </c>
      <c r="G51" s="93"/>
    </row>
    <row r="52" spans="1:7" s="26" customFormat="1" x14ac:dyDescent="0.2">
      <c r="A52" s="86" t="s">
        <v>352</v>
      </c>
      <c r="B52" s="86" t="s">
        <v>1177</v>
      </c>
      <c r="C52" s="100"/>
      <c r="D52" s="100"/>
      <c r="E52" s="155" t="s">
        <v>108</v>
      </c>
      <c r="F52" s="64" t="s">
        <v>1173</v>
      </c>
      <c r="G52" s="93"/>
    </row>
    <row r="53" spans="1:7" s="26" customFormat="1" ht="38.25" x14ac:dyDescent="0.2">
      <c r="A53" s="86" t="s">
        <v>351</v>
      </c>
      <c r="B53" s="86" t="s">
        <v>350</v>
      </c>
      <c r="C53" s="100"/>
      <c r="D53" s="100"/>
      <c r="E53" s="178" t="s">
        <v>312</v>
      </c>
      <c r="F53" s="214" t="s">
        <v>1069</v>
      </c>
      <c r="G53" s="93"/>
    </row>
    <row r="54" spans="1:7" s="26" customFormat="1" ht="38.25" x14ac:dyDescent="0.2">
      <c r="A54" s="86" t="s">
        <v>349</v>
      </c>
      <c r="B54" s="86" t="s">
        <v>348</v>
      </c>
      <c r="C54" s="100"/>
      <c r="D54" s="100"/>
      <c r="E54" s="178" t="s">
        <v>312</v>
      </c>
      <c r="F54" s="214" t="s">
        <v>1070</v>
      </c>
      <c r="G54" s="93"/>
    </row>
    <row r="55" spans="1:7" s="26" customFormat="1" ht="51" x14ac:dyDescent="0.2">
      <c r="A55" s="86" t="s">
        <v>347</v>
      </c>
      <c r="B55" s="86" t="s">
        <v>346</v>
      </c>
      <c r="C55" s="100"/>
      <c r="D55" s="100"/>
      <c r="E55" s="178" t="s">
        <v>111</v>
      </c>
      <c r="F55" s="214" t="s">
        <v>1071</v>
      </c>
      <c r="G55" s="93"/>
    </row>
    <row r="56" spans="1:7" s="26" customFormat="1" ht="38.25" x14ac:dyDescent="0.2">
      <c r="A56" s="86" t="s">
        <v>345</v>
      </c>
      <c r="B56" s="86" t="s">
        <v>344</v>
      </c>
      <c r="C56" s="100"/>
      <c r="D56" s="100"/>
      <c r="E56" s="178" t="s">
        <v>307</v>
      </c>
      <c r="F56" s="214" t="s">
        <v>1072</v>
      </c>
      <c r="G56" s="93"/>
    </row>
    <row r="57" spans="1:7" s="26" customFormat="1" ht="27.75" customHeight="1" x14ac:dyDescent="0.2">
      <c r="A57" s="86" t="s">
        <v>343</v>
      </c>
      <c r="B57" s="86" t="s">
        <v>342</v>
      </c>
      <c r="C57" s="100"/>
      <c r="D57" s="100"/>
      <c r="E57" s="178" t="s">
        <v>312</v>
      </c>
      <c r="F57" s="214" t="s">
        <v>1073</v>
      </c>
      <c r="G57" s="93"/>
    </row>
    <row r="58" spans="1:7" s="26" customFormat="1" ht="38.25" x14ac:dyDescent="0.2">
      <c r="A58" s="86" t="s">
        <v>341</v>
      </c>
      <c r="B58" s="86" t="s">
        <v>340</v>
      </c>
      <c r="C58" s="100"/>
      <c r="D58" s="100"/>
      <c r="E58" s="178" t="s">
        <v>307</v>
      </c>
      <c r="F58" s="214" t="s">
        <v>1074</v>
      </c>
      <c r="G58" s="93"/>
    </row>
    <row r="59" spans="1:7" s="26" customFormat="1" ht="38.25" x14ac:dyDescent="0.2">
      <c r="A59" s="86" t="s">
        <v>339</v>
      </c>
      <c r="B59" s="86" t="s">
        <v>338</v>
      </c>
      <c r="C59" s="100"/>
      <c r="D59" s="100"/>
      <c r="E59" s="178" t="s">
        <v>312</v>
      </c>
      <c r="F59" s="214" t="s">
        <v>1075</v>
      </c>
      <c r="G59" s="93"/>
    </row>
    <row r="60" spans="1:7" s="26" customFormat="1" ht="38.25" x14ac:dyDescent="0.2">
      <c r="A60" s="86" t="s">
        <v>337</v>
      </c>
      <c r="B60" s="86" t="s">
        <v>336</v>
      </c>
      <c r="C60" s="100"/>
      <c r="D60" s="100"/>
      <c r="E60" s="100" t="s">
        <v>307</v>
      </c>
      <c r="F60" s="214" t="s">
        <v>1076</v>
      </c>
      <c r="G60" s="93"/>
    </row>
    <row r="61" spans="1:7" s="26" customFormat="1" ht="38.25" x14ac:dyDescent="0.2">
      <c r="A61" s="86" t="s">
        <v>335</v>
      </c>
      <c r="B61" s="86" t="s">
        <v>334</v>
      </c>
      <c r="C61" s="100"/>
      <c r="D61" s="100"/>
      <c r="E61" s="100" t="s">
        <v>312</v>
      </c>
      <c r="F61" s="214" t="s">
        <v>1077</v>
      </c>
      <c r="G61" s="93"/>
    </row>
    <row r="62" spans="1:7" s="26" customFormat="1" ht="38.25" x14ac:dyDescent="0.2">
      <c r="A62" s="86" t="s">
        <v>333</v>
      </c>
      <c r="B62" s="86" t="s">
        <v>332</v>
      </c>
      <c r="C62" s="100"/>
      <c r="D62" s="100"/>
      <c r="E62" s="100" t="s">
        <v>307</v>
      </c>
      <c r="F62" s="214" t="s">
        <v>1078</v>
      </c>
      <c r="G62" s="93"/>
    </row>
    <row r="63" spans="1:7" s="26" customFormat="1" ht="38.25" x14ac:dyDescent="0.2">
      <c r="A63" s="86" t="s">
        <v>331</v>
      </c>
      <c r="B63" s="86" t="s">
        <v>330</v>
      </c>
      <c r="C63" s="100"/>
      <c r="D63" s="100"/>
      <c r="E63" s="100" t="s">
        <v>312</v>
      </c>
      <c r="F63" s="214" t="s">
        <v>1079</v>
      </c>
      <c r="G63" s="93"/>
    </row>
    <row r="64" spans="1:7" s="26" customFormat="1" ht="62.25" customHeight="1" x14ac:dyDescent="0.2">
      <c r="A64" s="86" t="s">
        <v>329</v>
      </c>
      <c r="B64" s="86" t="s">
        <v>328</v>
      </c>
      <c r="C64" s="100"/>
      <c r="D64" s="100"/>
      <c r="E64" s="100" t="s">
        <v>887</v>
      </c>
      <c r="F64" s="214" t="s">
        <v>1205</v>
      </c>
      <c r="G64" s="93"/>
    </row>
    <row r="65" spans="1:7" s="26" customFormat="1" ht="38.25" x14ac:dyDescent="0.2">
      <c r="A65" s="86" t="s">
        <v>327</v>
      </c>
      <c r="B65" s="86" t="s">
        <v>326</v>
      </c>
      <c r="C65" s="100"/>
      <c r="D65" s="100"/>
      <c r="E65" s="100" t="s">
        <v>312</v>
      </c>
      <c r="F65" s="214" t="s">
        <v>1080</v>
      </c>
      <c r="G65" s="93"/>
    </row>
    <row r="66" spans="1:7" s="26" customFormat="1" ht="54" customHeight="1" x14ac:dyDescent="0.2">
      <c r="A66" s="86" t="s">
        <v>325</v>
      </c>
      <c r="B66" s="86" t="s">
        <v>324</v>
      </c>
      <c r="C66" s="100"/>
      <c r="D66" s="100"/>
      <c r="E66" s="100" t="s">
        <v>312</v>
      </c>
      <c r="F66" s="94" t="s">
        <v>1081</v>
      </c>
      <c r="G66" s="93"/>
    </row>
    <row r="67" spans="1:7" s="26" customFormat="1" ht="38.25" customHeight="1" x14ac:dyDescent="0.2">
      <c r="A67" s="86" t="s">
        <v>323</v>
      </c>
      <c r="B67" s="86" t="s">
        <v>322</v>
      </c>
      <c r="C67" s="100"/>
      <c r="D67" s="100"/>
      <c r="E67" s="100"/>
      <c r="F67" s="214" t="s">
        <v>1172</v>
      </c>
      <c r="G67" s="93"/>
    </row>
    <row r="68" spans="1:7" s="26" customFormat="1" ht="38.25" x14ac:dyDescent="0.2">
      <c r="A68" s="86" t="s">
        <v>321</v>
      </c>
      <c r="B68" s="86" t="s">
        <v>320</v>
      </c>
      <c r="C68" s="71"/>
      <c r="D68" s="53"/>
      <c r="E68" s="53" t="s">
        <v>312</v>
      </c>
      <c r="F68" s="211" t="s">
        <v>1083</v>
      </c>
      <c r="G68" s="93"/>
    </row>
    <row r="69" spans="1:7" s="26" customFormat="1" ht="55.5" customHeight="1" x14ac:dyDescent="0.2">
      <c r="A69" s="86" t="s">
        <v>319</v>
      </c>
      <c r="B69" s="86" t="s">
        <v>318</v>
      </c>
      <c r="C69" s="71" t="s">
        <v>317</v>
      </c>
      <c r="D69" s="53"/>
      <c r="E69" s="53" t="s">
        <v>111</v>
      </c>
      <c r="F69" s="211" t="s">
        <v>1084</v>
      </c>
      <c r="G69" s="93"/>
    </row>
    <row r="70" spans="1:7" s="26" customFormat="1" ht="55.5" customHeight="1" x14ac:dyDescent="0.2">
      <c r="A70" s="86" t="s">
        <v>316</v>
      </c>
      <c r="B70" s="86" t="s">
        <v>315</v>
      </c>
      <c r="C70" s="71"/>
      <c r="D70" s="53"/>
      <c r="E70" s="53" t="s">
        <v>307</v>
      </c>
      <c r="F70" s="211" t="s">
        <v>1085</v>
      </c>
      <c r="G70" s="93"/>
    </row>
    <row r="71" spans="1:7" s="26" customFormat="1" ht="41.25" customHeight="1" x14ac:dyDescent="0.2">
      <c r="A71" s="86" t="s">
        <v>314</v>
      </c>
      <c r="B71" s="86" t="s">
        <v>313</v>
      </c>
      <c r="C71" s="71"/>
      <c r="D71" s="53"/>
      <c r="E71" s="53" t="s">
        <v>312</v>
      </c>
      <c r="F71" s="211" t="s">
        <v>1086</v>
      </c>
      <c r="G71" s="93"/>
    </row>
    <row r="72" spans="1:7" s="26" customFormat="1" ht="50.25" customHeight="1" x14ac:dyDescent="0.2">
      <c r="A72" s="86" t="s">
        <v>311</v>
      </c>
      <c r="B72" s="86" t="s">
        <v>310</v>
      </c>
      <c r="C72" s="71"/>
      <c r="D72" s="53"/>
      <c r="E72" s="53" t="s">
        <v>111</v>
      </c>
      <c r="F72" s="211" t="s">
        <v>1087</v>
      </c>
      <c r="G72" s="93"/>
    </row>
    <row r="73" spans="1:7" s="26" customFormat="1" ht="55.5" customHeight="1" x14ac:dyDescent="0.2">
      <c r="A73" s="97" t="s">
        <v>309</v>
      </c>
      <c r="B73" s="177" t="s">
        <v>308</v>
      </c>
      <c r="C73" s="22"/>
      <c r="D73" s="53"/>
      <c r="E73" s="53" t="s">
        <v>307</v>
      </c>
      <c r="F73" s="211" t="s">
        <v>1088</v>
      </c>
      <c r="G73" s="93"/>
    </row>
    <row r="74" spans="1:7" s="26" customFormat="1" ht="36" customHeight="1" x14ac:dyDescent="0.2">
      <c r="A74" s="86" t="s">
        <v>306</v>
      </c>
      <c r="B74" s="86" t="s">
        <v>305</v>
      </c>
      <c r="C74" s="100"/>
      <c r="D74" s="71"/>
      <c r="E74" s="53" t="s">
        <v>108</v>
      </c>
      <c r="F74" s="64" t="s">
        <v>1089</v>
      </c>
      <c r="G74" s="93"/>
    </row>
    <row r="75" spans="1:7" s="26" customFormat="1" x14ac:dyDescent="0.2">
      <c r="A75" s="179" t="s">
        <v>304</v>
      </c>
      <c r="B75" s="180" t="s">
        <v>303</v>
      </c>
      <c r="C75" s="176"/>
      <c r="D75" s="57"/>
      <c r="E75" s="57"/>
      <c r="F75" s="69" t="s">
        <v>1068</v>
      </c>
      <c r="G75" s="93"/>
    </row>
    <row r="76" spans="1:7" ht="64.5" customHeight="1" x14ac:dyDescent="0.2">
      <c r="A76" s="99" t="s">
        <v>302</v>
      </c>
      <c r="B76" s="85" t="s">
        <v>1082</v>
      </c>
      <c r="C76" s="63"/>
      <c r="D76" s="23"/>
      <c r="E76" s="23" t="s">
        <v>299</v>
      </c>
      <c r="F76" s="46" t="s">
        <v>1090</v>
      </c>
      <c r="G76" s="93"/>
    </row>
    <row r="77" spans="1:7" ht="62.25" customHeight="1" x14ac:dyDescent="0.2">
      <c r="A77" s="99" t="s">
        <v>301</v>
      </c>
      <c r="B77" s="99" t="s">
        <v>1093</v>
      </c>
      <c r="C77" s="63"/>
      <c r="D77" s="23"/>
      <c r="E77" s="23" t="s">
        <v>299</v>
      </c>
      <c r="F77" s="46" t="s">
        <v>1091</v>
      </c>
      <c r="G77" s="93"/>
    </row>
    <row r="78" spans="1:7" ht="79.5" customHeight="1" thickBot="1" x14ac:dyDescent="0.25">
      <c r="A78" s="181" t="s">
        <v>300</v>
      </c>
      <c r="B78" s="182" t="s">
        <v>1094</v>
      </c>
      <c r="C78" s="47"/>
      <c r="D78" s="47"/>
      <c r="E78" s="47" t="s">
        <v>299</v>
      </c>
      <c r="F78" s="48" t="s">
        <v>1092</v>
      </c>
      <c r="G78" s="93"/>
    </row>
  </sheetData>
  <phoneticPr fontId="16"/>
  <pageMargins left="0.74791666666666667" right="0.74791666666666667" top="0.98402777777777783" bottom="0.98402777777777783" header="0.51180555555555562" footer="0.51180555555555562"/>
  <pageSetup paperSize="9" firstPageNumber="0" orientation="portrait"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5"/>
  <sheetViews>
    <sheetView zoomScale="85" zoomScaleNormal="85" workbookViewId="0">
      <pane ySplit="4" topLeftCell="A5" activePane="bottomLeft" state="frozen"/>
      <selection activeCell="A5" sqref="A5"/>
      <selection pane="bottomLeft" activeCell="A5" sqref="A5"/>
    </sheetView>
  </sheetViews>
  <sheetFormatPr defaultColWidth="11.42578125" defaultRowHeight="12.75" x14ac:dyDescent="0.2"/>
  <cols>
    <col min="1" max="1" width="21.42578125" style="307" customWidth="1"/>
    <col min="2" max="2" width="43.85546875" style="307" customWidth="1"/>
    <col min="3" max="3" width="33.140625" style="307" customWidth="1"/>
    <col min="4" max="4" width="20.28515625" style="307" customWidth="1"/>
    <col min="5" max="5" width="21.42578125" style="307" customWidth="1"/>
    <col min="6" max="6" width="64.140625" style="307" customWidth="1"/>
    <col min="7" max="7" width="45.140625" style="325" customWidth="1"/>
    <col min="8" max="16384" width="11.42578125" style="7"/>
  </cols>
  <sheetData>
    <row r="1" spans="1:8" ht="18" x14ac:dyDescent="0.2">
      <c r="A1" s="238" t="str">
        <f>"Addendum to ICS proforma for" &amp; 'Title Page'!B20 &amp; " (" &amp; 'Title Page'!A20 &amp; ")"</f>
        <v>Addendum to ICS proforma forSecurity Manager (SM)</v>
      </c>
      <c r="B1" s="320"/>
      <c r="C1" s="216"/>
      <c r="D1" s="216"/>
      <c r="E1" s="216"/>
      <c r="F1" s="216"/>
      <c r="G1" s="323"/>
      <c r="H1" s="5"/>
    </row>
    <row r="2" spans="1:8" x14ac:dyDescent="0.2">
      <c r="A2" s="239" t="s">
        <v>835</v>
      </c>
      <c r="B2" s="320"/>
      <c r="C2" s="216"/>
      <c r="D2" s="216"/>
      <c r="E2" s="216"/>
      <c r="F2" s="216"/>
      <c r="G2" s="323"/>
      <c r="H2" s="5"/>
    </row>
    <row r="3" spans="1:8" ht="13.5" thickBot="1" x14ac:dyDescent="0.25">
      <c r="A3" s="10"/>
      <c r="B3" s="10"/>
      <c r="C3" s="216"/>
      <c r="D3" s="216"/>
      <c r="E3" s="216"/>
      <c r="F3" s="216"/>
      <c r="G3" s="11"/>
      <c r="H3" s="5"/>
    </row>
    <row r="4" spans="1:8" ht="32.25" thickBot="1" x14ac:dyDescent="0.25">
      <c r="A4" s="101" t="s">
        <v>832</v>
      </c>
      <c r="B4" s="102" t="s">
        <v>14</v>
      </c>
      <c r="C4" s="102" t="s">
        <v>16</v>
      </c>
      <c r="D4" s="102" t="s">
        <v>897</v>
      </c>
      <c r="E4" s="102" t="s">
        <v>17</v>
      </c>
      <c r="F4" s="104" t="s">
        <v>18</v>
      </c>
      <c r="G4" s="16"/>
      <c r="H4" s="5"/>
    </row>
    <row r="5" spans="1:8" ht="14.25" customHeight="1" x14ac:dyDescent="0.2">
      <c r="A5" s="105" t="s">
        <v>570</v>
      </c>
      <c r="B5" s="105" t="s">
        <v>568</v>
      </c>
      <c r="C5" s="106"/>
      <c r="D5" s="106"/>
      <c r="E5" s="107"/>
      <c r="F5" s="107"/>
      <c r="G5" s="323"/>
      <c r="H5" s="5"/>
    </row>
    <row r="6" spans="1:8" ht="14.25" customHeight="1" x14ac:dyDescent="0.2">
      <c r="A6" s="105" t="s">
        <v>571</v>
      </c>
      <c r="B6" s="99" t="s">
        <v>569</v>
      </c>
      <c r="C6" s="85"/>
      <c r="D6" s="85"/>
      <c r="E6" s="100"/>
      <c r="F6" s="100"/>
      <c r="G6" s="323"/>
      <c r="H6" s="5"/>
    </row>
    <row r="7" spans="1:8" ht="77.25" customHeight="1" x14ac:dyDescent="0.2">
      <c r="A7" s="105" t="s">
        <v>572</v>
      </c>
      <c r="B7" s="99" t="s">
        <v>559</v>
      </c>
      <c r="C7" s="85" t="s">
        <v>563</v>
      </c>
      <c r="D7" s="85"/>
      <c r="E7" s="100" t="s">
        <v>567</v>
      </c>
      <c r="F7" s="143" t="s">
        <v>1008</v>
      </c>
      <c r="G7" s="323"/>
      <c r="H7" s="5"/>
    </row>
    <row r="8" spans="1:8" ht="63" customHeight="1" x14ac:dyDescent="0.2">
      <c r="A8" s="105" t="s">
        <v>573</v>
      </c>
      <c r="B8" s="105" t="s">
        <v>562</v>
      </c>
      <c r="C8" s="106" t="s">
        <v>564</v>
      </c>
      <c r="D8" s="106"/>
      <c r="E8" s="52" t="s">
        <v>567</v>
      </c>
      <c r="F8" s="143" t="s">
        <v>1009</v>
      </c>
      <c r="G8" s="328"/>
    </row>
    <row r="9" spans="1:8" ht="54" customHeight="1" x14ac:dyDescent="0.2">
      <c r="A9" s="105" t="s">
        <v>574</v>
      </c>
      <c r="B9" s="86" t="s">
        <v>566</v>
      </c>
      <c r="C9" s="85" t="s">
        <v>565</v>
      </c>
      <c r="E9" s="99" t="s">
        <v>965</v>
      </c>
      <c r="F9" s="143" t="s">
        <v>1010</v>
      </c>
      <c r="G9" s="329"/>
    </row>
    <row r="10" spans="1:8" ht="54" customHeight="1" x14ac:dyDescent="0.2">
      <c r="A10" s="105" t="s">
        <v>575</v>
      </c>
      <c r="B10" s="99" t="s">
        <v>560</v>
      </c>
      <c r="C10" s="99" t="s">
        <v>644</v>
      </c>
      <c r="D10" s="99"/>
      <c r="E10" s="52" t="s">
        <v>567</v>
      </c>
      <c r="F10" s="143" t="s">
        <v>1011</v>
      </c>
      <c r="G10" s="328"/>
    </row>
    <row r="11" spans="1:8" ht="54" customHeight="1" x14ac:dyDescent="0.2">
      <c r="A11" s="217" t="s">
        <v>576</v>
      </c>
      <c r="B11" s="114" t="s">
        <v>561</v>
      </c>
      <c r="C11" s="114" t="s">
        <v>644</v>
      </c>
      <c r="D11" s="114"/>
      <c r="E11" s="145" t="s">
        <v>567</v>
      </c>
      <c r="F11" s="218" t="s">
        <v>1011</v>
      </c>
      <c r="G11" s="328"/>
    </row>
    <row r="12" spans="1:8" ht="29.25" customHeight="1" x14ac:dyDescent="0.2">
      <c r="A12" s="85" t="s">
        <v>908</v>
      </c>
      <c r="B12" s="200" t="s">
        <v>904</v>
      </c>
      <c r="C12" s="200"/>
      <c r="D12" s="200"/>
      <c r="E12" s="200"/>
      <c r="F12" s="202" t="s">
        <v>905</v>
      </c>
      <c r="G12" s="328"/>
    </row>
    <row r="13" spans="1:8" x14ac:dyDescent="0.2">
      <c r="A13" s="70"/>
      <c r="F13" s="323"/>
      <c r="G13" s="328"/>
    </row>
    <row r="14" spans="1:8" x14ac:dyDescent="0.2">
      <c r="A14" s="216"/>
      <c r="F14" s="323"/>
      <c r="G14" s="328"/>
    </row>
    <row r="15" spans="1:8" x14ac:dyDescent="0.2">
      <c r="A15" s="216"/>
      <c r="G15" s="328"/>
    </row>
    <row r="16" spans="1:8" x14ac:dyDescent="0.2">
      <c r="A16" s="216"/>
      <c r="G16" s="328"/>
    </row>
    <row r="17" spans="1:7" x14ac:dyDescent="0.2">
      <c r="A17" s="216"/>
      <c r="G17" s="328"/>
    </row>
    <row r="18" spans="1:7" x14ac:dyDescent="0.2">
      <c r="A18" s="216"/>
      <c r="G18" s="328"/>
    </row>
    <row r="19" spans="1:7" x14ac:dyDescent="0.2">
      <c r="A19" s="216"/>
      <c r="G19" s="328"/>
    </row>
    <row r="20" spans="1:7" x14ac:dyDescent="0.2">
      <c r="A20" s="216"/>
    </row>
    <row r="21" spans="1:7" x14ac:dyDescent="0.2">
      <c r="A21" s="216"/>
    </row>
    <row r="36" spans="1:1" x14ac:dyDescent="0.2">
      <c r="A36" s="216"/>
    </row>
    <row r="37" spans="1:1" x14ac:dyDescent="0.2">
      <c r="A37" s="216"/>
    </row>
    <row r="38" spans="1:1" x14ac:dyDescent="0.2">
      <c r="A38" s="216"/>
    </row>
    <row r="39" spans="1:1" x14ac:dyDescent="0.2">
      <c r="A39" s="216"/>
    </row>
    <row r="40" spans="1:1" x14ac:dyDescent="0.2">
      <c r="A40" s="216"/>
    </row>
    <row r="41" spans="1:1" x14ac:dyDescent="0.2">
      <c r="A41" s="216"/>
    </row>
    <row r="42" spans="1:1" x14ac:dyDescent="0.2">
      <c r="A42" s="216"/>
    </row>
    <row r="43" spans="1:1" x14ac:dyDescent="0.2">
      <c r="A43" s="216"/>
    </row>
    <row r="44" spans="1:1" x14ac:dyDescent="0.2">
      <c r="A44" s="216"/>
    </row>
    <row r="45" spans="1:1" x14ac:dyDescent="0.2">
      <c r="A45" s="216"/>
    </row>
  </sheetData>
  <phoneticPr fontId="16"/>
  <pageMargins left="0.75" right="0.75" top="1" bottom="1" header="0" footer="0"/>
  <pageSetup paperSize="9" orientation="portrait" horizontalDpi="4294967293"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9" ma:contentTypeDescription="Create a new document." ma:contentTypeScope="" ma:versionID="ca2602631c4247fc5dfc89809133393b">
  <xsd:schema xmlns:xsd="http://www.w3.org/2001/XMLSchema" xmlns:xs="http://www.w3.org/2001/XMLSchema" xmlns:p="http://schemas.microsoft.com/office/2006/metadata/properties" xmlns:ns2="841ce161-2f11-4fff-9b19-93e9b368de60" targetNamespace="http://schemas.microsoft.com/office/2006/metadata/properties" ma:root="true" ma:fieldsID="a9866a52a33203dd9d0f65e7e1dba9c3" ns2:_="">
    <xsd:import namespace="841ce161-2f11-4fff-9b19-93e9b368d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A662B0-FCDE-43C0-A91B-5744063D25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EC588D-7CBA-41E6-A3D2-24DBFA111180}">
  <ds:schemaRefs>
    <ds:schemaRef ds:uri="http://schemas.microsoft.com/sharepoint/v3/contenttype/forms"/>
  </ds:schemaRefs>
</ds:datastoreItem>
</file>

<file path=customXml/itemProps3.xml><?xml version="1.0" encoding="utf-8"?>
<ds:datastoreItem xmlns:ds="http://schemas.openxmlformats.org/officeDocument/2006/customXml" ds:itemID="{6C0B1863-9121-4ADA-A635-F0436F53277F}">
  <ds:schemaRefs>
    <ds:schemaRef ds:uri="841ce161-2f11-4fff-9b19-93e9b368de60"/>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Title Page</vt:lpstr>
      <vt:lpstr>Copyright</vt:lpstr>
      <vt:lpstr>Revisions</vt:lpstr>
      <vt:lpstr>ATT</vt:lpstr>
      <vt:lpstr>BB</vt:lpstr>
      <vt:lpstr>GAP</vt:lpstr>
      <vt:lpstr>GATT</vt:lpstr>
      <vt:lpstr>HCI</vt:lpstr>
      <vt:lpstr>L2CAP</vt:lpstr>
      <vt:lpstr>LL</vt:lpstr>
      <vt:lpstr>LM</vt:lpstr>
      <vt:lpstr>RF PHY</vt:lpstr>
      <vt:lpstr>SDP</vt:lpstr>
      <vt:lpstr>SM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Core.IXIT</dc:title>
  <dc:creator>JD08</dc:creator>
  <cp:lastModifiedBy>Nakata Tomoya</cp:lastModifiedBy>
  <cp:lastPrinted>2010-08-26T12:07:54Z</cp:lastPrinted>
  <dcterms:created xsi:type="dcterms:W3CDTF">2009-03-04T14:37:23Z</dcterms:created>
  <dcterms:modified xsi:type="dcterms:W3CDTF">2022-04-05T01:54:54Z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IsCharter">
    <vt:bool>true</vt:bool>
  </property>
  <property fmtid="{D5CDD505-2E9C-101B-9397-08002B2CF9AE}" pid="4" name="ffae6c47e63c48e7ac7ef403e3387e67">
    <vt:lpwstr/>
  </property>
  <property fmtid="{D5CDD505-2E9C-101B-9397-08002B2CF9AE}" pid="5" name="j549a530e4d34c0280002dbace63d5ef">
    <vt:lpwstr/>
  </property>
  <property fmtid="{D5CDD505-2E9C-101B-9397-08002B2CF9AE}" pid="6" name="SpecificationVersion">
    <vt:lpwstr/>
  </property>
  <property fmtid="{D5CDD505-2E9C-101B-9397-08002B2CF9AE}" pid="7" name="SpecificationName">
    <vt:lpwstr/>
  </property>
  <property fmtid="{D5CDD505-2E9C-101B-9397-08002B2CF9AE}" pid="8" name="IsTestSpecification">
    <vt:bool>false</vt:bool>
  </property>
  <property fmtid="{D5CDD505-2E9C-101B-9397-08002B2CF9AE}" pid="9" name="SIGGroup">
    <vt:lpwstr/>
  </property>
  <property fmtid="{D5CDD505-2E9C-101B-9397-08002B2CF9AE}" pid="10" name="dce0bea3db71457195d934bb264453e3">
    <vt:lpwstr/>
  </property>
  <property fmtid="{D5CDD505-2E9C-101B-9397-08002B2CF9AE}" pid="11" name="Is Published">
    <vt:bool>false</vt:bool>
  </property>
  <property fmtid="{D5CDD505-2E9C-101B-9397-08002B2CF9AE}" pid="12" name="IsReviewedDocument">
    <vt:bool>false</vt:bool>
  </property>
  <property fmtid="{D5CDD505-2E9C-101B-9397-08002B2CF9AE}" pid="13" name="_dlc_DocIdItemGuid">
    <vt:lpwstr>d3015a6b-64ca-4c63-8d57-ea7e50bf9cd3</vt:lpwstr>
  </property>
</Properties>
</file>